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https://ulcampus-my.sharepoint.com/personal/grainne_m_quinn_ul_ie/Documents/2025 Projects/LA3528F-DAFM-Gas Chromatograph with triple quadrupole Mass Spectrometer detector (GC-QQQ)/2. Tender Docs and Clarifications/2. Published Documents/"/>
    </mc:Choice>
  </mc:AlternateContent>
  <xr:revisionPtr revIDLastSave="0" documentId="8_{726E96A8-DAB5-4CBD-9CF0-B983E400C087}" xr6:coauthVersionLast="47" xr6:coauthVersionMax="47" xr10:uidLastSave="{00000000-0000-0000-0000-000000000000}"/>
  <bookViews>
    <workbookView xWindow="28680" yWindow="-120" windowWidth="29040" windowHeight="15720" activeTab="1" xr2:uid="{00000000-000D-0000-FFFF-FFFF00000000}"/>
  </bookViews>
  <sheets>
    <sheet name="Instructions" sheetId="10" r:id="rId1"/>
    <sheet name="Pricing" sheetId="20" r:id="rId2"/>
    <sheet name="Billable Parts" sheetId="1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4" i="20" l="1"/>
  <c r="C32" i="20" l="1"/>
  <c r="B2" i="20"/>
  <c r="C20" i="20"/>
  <c r="C45" i="20" s="1"/>
  <c r="C38" i="20"/>
  <c r="I20" i="19" l="1"/>
  <c r="G20" i="19"/>
  <c r="B2" i="19" l="1"/>
</calcChain>
</file>

<file path=xl/sharedStrings.xml><?xml version="1.0" encoding="utf-8"?>
<sst xmlns="http://schemas.openxmlformats.org/spreadsheetml/2006/main" count="122" uniqueCount="93">
  <si>
    <t>General Information</t>
  </si>
  <si>
    <t>Project Title</t>
  </si>
  <si>
    <t>Required Date</t>
  </si>
  <si>
    <t>EPS Category Specialist</t>
  </si>
  <si>
    <t>EPS Category Manager</t>
  </si>
  <si>
    <t>Signed:</t>
  </si>
  <si>
    <t>Position:</t>
  </si>
  <si>
    <t>Print Name:</t>
  </si>
  <si>
    <t xml:space="preserve">Phone No: </t>
  </si>
  <si>
    <t xml:space="preserve">Company Name: </t>
  </si>
  <si>
    <t>Date:</t>
  </si>
  <si>
    <t xml:space="preserve">Address: </t>
  </si>
  <si>
    <t>Email:</t>
  </si>
  <si>
    <t xml:space="preserve">Supplier Name: </t>
  </si>
  <si>
    <t>Supplier Name</t>
  </si>
  <si>
    <t xml:space="preserve">Device Name/Model No.: </t>
  </si>
  <si>
    <t>Device Name/Model No</t>
  </si>
  <si>
    <t>Date of Manufacture</t>
  </si>
  <si>
    <t>%</t>
  </si>
  <si>
    <t>Notes</t>
  </si>
  <si>
    <t xml:space="preserve"> </t>
  </si>
  <si>
    <t>Additional Information Requested</t>
  </si>
  <si>
    <t>HS Code (Harmonized System Code) Please include in notes field.</t>
  </si>
  <si>
    <t>Equipment Country of Origin. Please include in notes field.</t>
  </si>
  <si>
    <t>Pricing  Score =</t>
  </si>
  <si>
    <t xml:space="preserve">Lowest Tendered Price x Max Points </t>
  </si>
  <si>
    <t xml:space="preserve">         Price of bid being evaluated</t>
  </si>
  <si>
    <t>Note: Please include all relevant information for your Quotation in the table provided. Should alternative options be available please copy the table and provide the additional information.</t>
  </si>
  <si>
    <t>Briefly outline discounts offered (e.g. public sector discount); if no discount is offered please state “n/a”.</t>
  </si>
  <si>
    <t>N.B. Instruction to Tenderer:    Please provide information and pricing of  Additional Capability Function Options, Spare Parts &amp; Consumables,  outside of warranty costs (please note that this pricing will not be included in cost evaluation)</t>
  </si>
  <si>
    <t>Additional Capability Function Options, Spare Parts &amp; Consumables</t>
  </si>
  <si>
    <t>Description</t>
  </si>
  <si>
    <t>Routinely Stocked (Y/N)</t>
  </si>
  <si>
    <t>Lead |Time</t>
  </si>
  <si>
    <t>List Price, €            (ex. VAT)</t>
  </si>
  <si>
    <t>VAT Rate                          (0%, 13.5% or 23%)</t>
  </si>
  <si>
    <t>Total  €               (incl. VAT)</t>
  </si>
  <si>
    <t xml:space="preserve">Total </t>
  </si>
  <si>
    <t xml:space="preserve">Maria Owens </t>
  </si>
  <si>
    <t>Additional Items</t>
  </si>
  <si>
    <t>Delivery, Installation &amp; Commissioning</t>
  </si>
  <si>
    <t>A</t>
  </si>
  <si>
    <t>C</t>
  </si>
  <si>
    <t>B</t>
  </si>
  <si>
    <t>Sub Total</t>
  </si>
  <si>
    <t>Tender Award Criteria - Ultimate Cost  - Total Weighting 200 Marks</t>
  </si>
  <si>
    <r>
      <t xml:space="preserve">Tender prices MUST be submitted in Euro only. Prices must be </t>
    </r>
    <r>
      <rPr>
        <b/>
        <u/>
        <sz val="12"/>
        <color rgb="FF000000"/>
        <rFont val="Calibri"/>
        <family val="2"/>
      </rPr>
      <t>exclusive</t>
    </r>
    <r>
      <rPr>
        <b/>
        <sz val="12"/>
        <color rgb="FF000000"/>
        <rFont val="Calibri"/>
        <family val="2"/>
      </rPr>
      <t xml:space="preserve"> of VAT. </t>
    </r>
  </si>
  <si>
    <t xml:space="preserve">Tenderers must include all associated costs.  Please use the Notes field where required. </t>
  </si>
  <si>
    <t>Equipment Core Package</t>
  </si>
  <si>
    <t>Appendix 2 - Cost Proposal -200 Marks</t>
  </si>
  <si>
    <t xml:space="preserve">Delivery Cost - to include all shipping charges, insurance, customs duties and all aspects as outlined in Delivered Duty Paid (DDP) incoterms. </t>
  </si>
  <si>
    <t xml:space="preserve">Sub Total after discount </t>
  </si>
  <si>
    <t>D</t>
  </si>
  <si>
    <t>As per specification requirements set out in Tender Response Document - Appendix 1-Technical Specification</t>
  </si>
  <si>
    <t>Tenderers are required to complete the appropriate pricing scheduled tab</t>
  </si>
  <si>
    <t xml:space="preserve">All prices must be quoted in € (euro) and exclusive of VAT.  </t>
  </si>
  <si>
    <t>Failure to complete and return this Pricing Schedule document as part of the Tender submission will result in the tender being rejected as non compliant.</t>
  </si>
  <si>
    <t>E</t>
  </si>
  <si>
    <t xml:space="preserve">LA3451C </t>
  </si>
  <si>
    <t>Total Amount for Ultimate Cost Evaluation (A+B+C+D)</t>
  </si>
  <si>
    <t>F</t>
  </si>
  <si>
    <t>G</t>
  </si>
  <si>
    <t>Instructions and Notes</t>
  </si>
  <si>
    <t>Total Amount ex VAT (€)</t>
  </si>
  <si>
    <t xml:space="preserve">The purpose of this Pricing Schedule is to evaluate the Ultimate Cost criterion and therefore the final amount evaluated may not match the final value of the contract signed with the successful tender. </t>
  </si>
  <si>
    <t>Please ensure the signature box at the bottom of this worksheet are completed.</t>
  </si>
  <si>
    <t>Tenderers Must only complete the fields shaded in YELLOW. Tenders should not edit this document beyond what is required, as this may render the tender submission non-compliant as set in Clause 2.2.1 of the RFT document.</t>
  </si>
  <si>
    <t xml:space="preserve">Optional or Desirable included as part of the Ultimate Cost evaluation are subject to budget limits and therefore might not be purchased or included in the final agreed contract amount. The Contracting Authority will engage with the successful tenderer regarding these items at contract finalisation stage. </t>
  </si>
  <si>
    <t xml:space="preserve">Tenderers MUST only populate the cells highlighted in Yellow. Please refer to the Instructions tab for details. </t>
  </si>
  <si>
    <t>As per specification requirements set out in Tender Response Document - Appendix 1-Technical Specification.                                                                                                                                                                          	Where a Zero cost is submitted for Optional or Desirable items included as part of the Ultimate Cost evaluation, the supplier MUST note FOC (free of charge), should this not be included, for the sake of a like for like comparison, the highest submitted price from all the submitted suppliers will be substituted.</t>
  </si>
  <si>
    <t>H</t>
  </si>
  <si>
    <t>Where a Zero cost is submitted for Optional or Desirable items included as part of the Ultimate Cost evaluation, the supplier MUST note FOC (free of charge), should this not be included, for the sake of a like for like comparison, the highest submitted price from all the submitted suppliers will be substituted.</t>
  </si>
  <si>
    <t>Please state Date of Manufacture:</t>
  </si>
  <si>
    <t>Vat Rate :</t>
  </si>
  <si>
    <t>Appendix 2- Pricing Schedule -LA3528F</t>
  </si>
  <si>
    <t>Tender Reference</t>
  </si>
  <si>
    <t>Supply, Delivery &amp; Installation of a Gas Chromatograph with Triple Quadrupole Mass Spectrometer Detector (GC-QQQ) to The Department of Agriculture, Food and the Marine (DAFM).</t>
  </si>
  <si>
    <t>Gráinne Quinn</t>
  </si>
  <si>
    <t xml:space="preserve">Current Advertised List Price/Unit Cost for a Gas Chromatograph with Triple Quadrupole Mass Spectrometer Detector (GC-QQQ) (ex. Vat) </t>
  </si>
  <si>
    <t>% Saving offered to DAFM through Tender</t>
  </si>
  <si>
    <t>Additional Hard Drive</t>
  </si>
  <si>
    <t>Colour Printer</t>
  </si>
  <si>
    <t>One (1) offline data handling license.</t>
  </si>
  <si>
    <t>Suitable Computer &amp; Software</t>
  </si>
  <si>
    <t>Software Upgrades within one (1) year of purchase</t>
  </si>
  <si>
    <t>Software or firmware updates which are critical to the functioning of the instrument over the lifetime of the contract.</t>
  </si>
  <si>
    <t xml:space="preserve">Installation of Equipment  </t>
  </si>
  <si>
    <t>Warranty for Year 1 to include one (1) preventative maintenance visit per year, labour, parts and consumables.</t>
  </si>
  <si>
    <t xml:space="preserve">One (1) year Service Contract Option </t>
  </si>
  <si>
    <t>Further onsite training course</t>
  </si>
  <si>
    <t>Optional/ Desirable tems (Items listed below may/may not be purchased)</t>
  </si>
  <si>
    <t>12.00pm noon On Monday 24th November 2025  </t>
  </si>
  <si>
    <t>Training costs for at least six (6) DAFM personnel for one (1)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</si>
</sst>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quot;€&quot;#,##0"/>
    <numFmt numFmtId="166" formatCode="[$€-2]\ #,##0.00"/>
  </numFmts>
  <fonts count="44"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0"/>
      <name val="Arial"/>
      <family val="2"/>
    </font>
    <font>
      <b/>
      <sz val="16"/>
      <color theme="1"/>
      <name val="Calibri"/>
      <family val="2"/>
      <scheme val="minor"/>
    </font>
    <font>
      <sz val="8"/>
      <color theme="1"/>
      <name val="Calibri"/>
      <family val="2"/>
      <scheme val="minor"/>
    </font>
    <font>
      <sz val="12"/>
      <color theme="1"/>
      <name val="Calibri"/>
      <family val="2"/>
      <scheme val="minor"/>
    </font>
    <font>
      <b/>
      <u/>
      <sz val="16"/>
      <color theme="1"/>
      <name val="Calibri"/>
      <family val="2"/>
      <scheme val="minor"/>
    </font>
    <font>
      <b/>
      <u/>
      <sz val="14"/>
      <color theme="1"/>
      <name val="Calibri"/>
      <family val="2"/>
    </font>
    <font>
      <sz val="11"/>
      <color theme="1"/>
      <name val="Calibri"/>
      <family val="2"/>
      <scheme val="minor"/>
    </font>
    <font>
      <sz val="11"/>
      <color indexed="8"/>
      <name val="Calibri"/>
      <family val="2"/>
    </font>
    <font>
      <b/>
      <sz val="11"/>
      <name val="Times New Roman"/>
      <family val="1"/>
    </font>
    <font>
      <sz val="11"/>
      <name val="Calibri"/>
      <family val="2"/>
      <scheme val="minor"/>
    </font>
    <font>
      <sz val="11"/>
      <name val="Times New Roman"/>
      <family val="1"/>
    </font>
    <font>
      <b/>
      <sz val="11"/>
      <color rgb="FF333399"/>
      <name val="Calibri"/>
      <family val="2"/>
      <scheme val="minor"/>
    </font>
    <font>
      <b/>
      <sz val="16"/>
      <color rgb="FF333399"/>
      <name val="Arial"/>
      <family val="2"/>
    </font>
    <font>
      <sz val="16"/>
      <color theme="1"/>
      <name val="Calibri"/>
      <family val="2"/>
      <scheme val="minor"/>
    </font>
    <font>
      <sz val="12"/>
      <color rgb="FF000000"/>
      <name val="Calibri"/>
      <family val="2"/>
    </font>
    <font>
      <b/>
      <sz val="12"/>
      <color rgb="FF000000"/>
      <name val="Calibri"/>
      <family val="2"/>
    </font>
    <font>
      <b/>
      <i/>
      <sz val="12"/>
      <color rgb="FFA6A6A6"/>
      <name val="Calibri"/>
      <family val="2"/>
    </font>
    <font>
      <b/>
      <sz val="12"/>
      <color rgb="FFFF0000"/>
      <name val="Calibri"/>
      <family val="2"/>
    </font>
    <font>
      <sz val="12"/>
      <name val="Calibri"/>
      <family val="2"/>
    </font>
    <font>
      <sz val="16"/>
      <color rgb="FF000000"/>
      <name val="Calibri"/>
      <family val="2"/>
    </font>
    <font>
      <b/>
      <sz val="16"/>
      <color rgb="FF000000"/>
      <name val="Calibri"/>
      <family val="2"/>
    </font>
    <font>
      <b/>
      <sz val="12"/>
      <name val="Calibri"/>
      <family val="2"/>
    </font>
    <font>
      <b/>
      <sz val="11"/>
      <color rgb="FF000000"/>
      <name val="Calibri"/>
      <family val="2"/>
    </font>
    <font>
      <b/>
      <sz val="12"/>
      <color rgb="FF002060"/>
      <name val="Calibri"/>
      <family val="2"/>
    </font>
    <font>
      <b/>
      <i/>
      <sz val="12"/>
      <color rgb="FFFF0000"/>
      <name val="Calibri"/>
      <family val="2"/>
    </font>
    <font>
      <b/>
      <u/>
      <sz val="12"/>
      <color rgb="FF000000"/>
      <name val="Calibri"/>
      <family val="2"/>
    </font>
    <font>
      <sz val="18"/>
      <color rgb="FF000000"/>
      <name val="Calibri"/>
      <family val="2"/>
    </font>
    <font>
      <b/>
      <sz val="18"/>
      <color rgb="FF000000"/>
      <name val="Calibri"/>
      <family val="2"/>
    </font>
    <font>
      <sz val="12"/>
      <color theme="1"/>
      <name val="Calibri"/>
      <family val="2"/>
    </font>
    <font>
      <b/>
      <sz val="11"/>
      <name val="Calibri"/>
      <family val="2"/>
      <scheme val="minor"/>
    </font>
    <font>
      <b/>
      <i/>
      <sz val="12"/>
      <color theme="0" tint="-0.499984740745262"/>
      <name val="Calibri"/>
      <family val="2"/>
    </font>
    <font>
      <sz val="12"/>
      <color rgb="FFFF0000"/>
      <name val="Calibri"/>
      <family val="2"/>
    </font>
    <font>
      <sz val="8"/>
      <name val="Calibri"/>
      <family val="2"/>
      <scheme val="minor"/>
    </font>
    <font>
      <b/>
      <sz val="12"/>
      <color theme="1"/>
      <name val="Calibri"/>
      <family val="2"/>
    </font>
    <font>
      <b/>
      <sz val="16"/>
      <color theme="0"/>
      <name val="Calibri"/>
      <family val="2"/>
    </font>
    <font>
      <b/>
      <sz val="18"/>
      <color theme="0"/>
      <name val="Calibri"/>
      <family val="2"/>
    </font>
    <font>
      <sz val="16"/>
      <color theme="0"/>
      <name val="Calibri"/>
      <family val="2"/>
    </font>
    <font>
      <b/>
      <sz val="16"/>
      <color rgb="FF000000"/>
      <name val="Calibri"/>
      <family val="2"/>
      <scheme val="minor"/>
    </font>
    <font>
      <b/>
      <sz val="18"/>
      <color rgb="FF000000"/>
      <name val="Calibri"/>
      <family val="2"/>
      <scheme val="minor"/>
    </font>
    <font>
      <sz val="18"/>
      <color rgb="FF000000"/>
      <name val="Calibri"/>
      <family val="2"/>
      <scheme val="minor"/>
    </font>
  </fonts>
  <fills count="2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A6A6A6"/>
        <bgColor rgb="FF000000"/>
      </patternFill>
    </fill>
    <fill>
      <patternFill patternType="solid">
        <fgColor rgb="FFFFFFFF"/>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0" tint="-4.9989318521683403E-2"/>
        <bgColor rgb="FF000000"/>
      </patternFill>
    </fill>
    <fill>
      <patternFill patternType="solid">
        <fgColor theme="5" tint="0.79998168889431442"/>
        <bgColor rgb="FF000000"/>
      </patternFill>
    </fill>
    <fill>
      <patternFill patternType="solid">
        <fgColor theme="9" tint="0.79998168889431442"/>
        <bgColor indexed="64"/>
      </patternFill>
    </fill>
    <fill>
      <patternFill patternType="solid">
        <fgColor theme="0" tint="-0.249977111117893"/>
        <bgColor rgb="FF000000"/>
      </patternFill>
    </fill>
    <fill>
      <patternFill patternType="solid">
        <fgColor theme="3" tint="-0.499984740745262"/>
        <bgColor rgb="FF000000"/>
      </patternFill>
    </fill>
    <fill>
      <patternFill patternType="solid">
        <fgColor theme="4" tint="0.79998168889431442"/>
        <bgColor indexed="64"/>
      </patternFill>
    </fill>
    <fill>
      <patternFill patternType="solid">
        <fgColor rgb="FFC5D9F1"/>
        <bgColor rgb="FF000000"/>
      </patternFill>
    </fill>
    <fill>
      <patternFill patternType="solid">
        <fgColor rgb="FFB1A0C7"/>
        <bgColor rgb="FF000000"/>
      </patternFill>
    </fill>
    <fill>
      <patternFill patternType="solid">
        <fgColor rgb="FFFFFF00"/>
        <bgColor rgb="FF000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3" tint="0.59999389629810485"/>
        <bgColor rgb="FF000000"/>
      </patternFill>
    </fill>
  </fills>
  <borders count="4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thin">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0" fontId="3" fillId="0" borderId="0" applyNumberFormat="0" applyFill="0" applyBorder="0" applyAlignment="0" applyProtection="0"/>
    <xf numFmtId="0" fontId="4" fillId="0" borderId="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0" fontId="4" fillId="0" borderId="0"/>
  </cellStyleXfs>
  <cellXfs count="187">
    <xf numFmtId="0" fontId="0" fillId="0" borderId="0" xfId="0"/>
    <xf numFmtId="0" fontId="0" fillId="2" borderId="0" xfId="0" applyFill="1"/>
    <xf numFmtId="0" fontId="6" fillId="2" borderId="0" xfId="0" applyFont="1" applyFill="1"/>
    <xf numFmtId="0" fontId="2" fillId="2" borderId="0" xfId="0" applyFont="1" applyFill="1"/>
    <xf numFmtId="0" fontId="7" fillId="2" borderId="0" xfId="0" applyFont="1" applyFill="1"/>
    <xf numFmtId="0" fontId="8" fillId="2" borderId="0" xfId="0" applyFont="1" applyFill="1"/>
    <xf numFmtId="0" fontId="9" fillId="0" borderId="0" xfId="0" applyFont="1" applyAlignment="1">
      <alignment vertical="center" wrapText="1"/>
    </xf>
    <xf numFmtId="0" fontId="1" fillId="2" borderId="0" xfId="0" applyFont="1" applyFill="1" applyAlignment="1">
      <alignment horizontal="center" vertical="center" wrapText="1"/>
    </xf>
    <xf numFmtId="0" fontId="14" fillId="2" borderId="0" xfId="0" applyFont="1" applyFill="1" applyAlignment="1">
      <alignment horizontal="center" vertical="center" wrapText="1" shrinkToFit="1"/>
    </xf>
    <xf numFmtId="0" fontId="13" fillId="0" borderId="1" xfId="0" applyFont="1" applyBorder="1" applyAlignment="1">
      <alignment horizontal="center" vertical="center" wrapText="1" shrinkToFit="1"/>
    </xf>
    <xf numFmtId="0" fontId="13" fillId="0" borderId="3" xfId="0" applyFont="1" applyBorder="1" applyAlignment="1">
      <alignment horizontal="center" vertical="center" wrapText="1" shrinkToFit="1"/>
    </xf>
    <xf numFmtId="0" fontId="15" fillId="0" borderId="0" xfId="0" applyFont="1"/>
    <xf numFmtId="0" fontId="16" fillId="0" borderId="0" xfId="0" applyFont="1"/>
    <xf numFmtId="0" fontId="17" fillId="2" borderId="0" xfId="0" applyFont="1" applyFill="1"/>
    <xf numFmtId="0" fontId="1" fillId="2" borderId="0" xfId="0" applyFont="1" applyFill="1" applyAlignment="1">
      <alignment vertical="center"/>
    </xf>
    <xf numFmtId="0" fontId="1" fillId="2" borderId="0" xfId="0" applyFont="1" applyFill="1"/>
    <xf numFmtId="0" fontId="18" fillId="0" borderId="0" xfId="0" applyFont="1"/>
    <xf numFmtId="0" fontId="23" fillId="0" borderId="0" xfId="0" applyFont="1"/>
    <xf numFmtId="0" fontId="19" fillId="0" borderId="0" xfId="0" applyFont="1" applyAlignment="1">
      <alignment wrapText="1"/>
    </xf>
    <xf numFmtId="0" fontId="19" fillId="0" borderId="0" xfId="0" applyFont="1"/>
    <xf numFmtId="0" fontId="19" fillId="5" borderId="0" xfId="0" applyFont="1" applyFill="1"/>
    <xf numFmtId="0" fontId="18" fillId="5" borderId="0" xfId="0" applyFont="1" applyFill="1"/>
    <xf numFmtId="0" fontId="18" fillId="0" borderId="0" xfId="0" applyFont="1" applyAlignment="1">
      <alignment horizontal="center"/>
    </xf>
    <xf numFmtId="0" fontId="21" fillId="0" borderId="0" xfId="0" applyFont="1" applyAlignment="1">
      <alignment horizontal="center" vertical="center"/>
    </xf>
    <xf numFmtId="0" fontId="19" fillId="0" borderId="0" xfId="0" applyFont="1" applyAlignment="1">
      <alignment horizontal="center" vertical="center" wrapText="1"/>
    </xf>
    <xf numFmtId="0" fontId="29" fillId="0" borderId="0" xfId="0" applyFont="1" applyAlignment="1">
      <alignment vertical="center"/>
    </xf>
    <xf numFmtId="0" fontId="19" fillId="0" borderId="0" xfId="0" applyFont="1" applyAlignment="1">
      <alignment vertical="center"/>
    </xf>
    <xf numFmtId="0" fontId="19" fillId="0" borderId="0" xfId="0" applyFont="1" applyAlignment="1">
      <alignment horizontal="left" wrapText="1"/>
    </xf>
    <xf numFmtId="4" fontId="22" fillId="0" borderId="0" xfId="0" applyNumberFormat="1" applyFont="1"/>
    <xf numFmtId="0" fontId="30" fillId="5" borderId="4" xfId="0" applyFont="1" applyFill="1" applyBorder="1"/>
    <xf numFmtId="0" fontId="31" fillId="5" borderId="1" xfId="0" applyFont="1" applyFill="1" applyBorder="1" applyAlignment="1">
      <alignment horizontal="center" vertical="center" wrapText="1"/>
    </xf>
    <xf numFmtId="0" fontId="30" fillId="5" borderId="3" xfId="0" applyFont="1" applyFill="1" applyBorder="1" applyAlignment="1">
      <alignment horizontal="center"/>
    </xf>
    <xf numFmtId="0" fontId="30" fillId="5" borderId="2" xfId="0" applyFont="1" applyFill="1" applyBorder="1" applyAlignment="1">
      <alignment horizontal="center"/>
    </xf>
    <xf numFmtId="0" fontId="31" fillId="5" borderId="6" xfId="0" applyFont="1" applyFill="1" applyBorder="1" applyAlignment="1">
      <alignment horizontal="center" vertical="center" wrapText="1"/>
    </xf>
    <xf numFmtId="0" fontId="30" fillId="5" borderId="1" xfId="0" applyFont="1" applyFill="1" applyBorder="1" applyAlignment="1">
      <alignment horizontal="center"/>
    </xf>
    <xf numFmtId="0" fontId="27" fillId="0" borderId="19" xfId="0" applyFont="1" applyBorder="1" applyAlignment="1">
      <alignment horizontal="left" wrapText="1"/>
    </xf>
    <xf numFmtId="0" fontId="27" fillId="0" borderId="20" xfId="0" applyFont="1" applyBorder="1" applyAlignment="1">
      <alignment horizontal="left" wrapText="1"/>
    </xf>
    <xf numFmtId="0" fontId="19" fillId="0" borderId="0" xfId="0" applyFont="1" applyAlignment="1">
      <alignment horizontal="right" vertical="center" indent="4"/>
    </xf>
    <xf numFmtId="0" fontId="13" fillId="0" borderId="12" xfId="0" applyFont="1" applyBorder="1" applyAlignment="1">
      <alignment horizontal="center" vertical="center" wrapText="1" shrinkToFit="1"/>
    </xf>
    <xf numFmtId="0" fontId="13" fillId="0" borderId="7" xfId="0" applyFont="1" applyBorder="1" applyAlignment="1">
      <alignment horizontal="center" vertical="center" wrapText="1" shrinkToFit="1"/>
    </xf>
    <xf numFmtId="0" fontId="12" fillId="2" borderId="0" xfId="0" applyFont="1" applyFill="1" applyAlignment="1">
      <alignment horizontal="center" vertical="center" wrapText="1" shrinkToFit="1"/>
    </xf>
    <xf numFmtId="166" fontId="1" fillId="3" borderId="1" xfId="0" applyNumberFormat="1" applyFont="1" applyFill="1" applyBorder="1" applyAlignment="1">
      <alignment vertical="center"/>
    </xf>
    <xf numFmtId="166" fontId="33" fillId="3" borderId="1" xfId="0" applyNumberFormat="1" applyFont="1" applyFill="1" applyBorder="1" applyAlignment="1">
      <alignment vertical="center"/>
    </xf>
    <xf numFmtId="0" fontId="33" fillId="3" borderId="1" xfId="0" applyFont="1" applyFill="1" applyBorder="1" applyAlignment="1">
      <alignment horizontal="center" vertical="center" wrapText="1" shrinkToFit="1"/>
    </xf>
    <xf numFmtId="0" fontId="33" fillId="3" borderId="13"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14" xfId="0" applyFont="1" applyBorder="1" applyAlignment="1">
      <alignment horizontal="center" vertical="center" wrapText="1" shrinkToFit="1"/>
    </xf>
    <xf numFmtId="0" fontId="33" fillId="0" borderId="15" xfId="0" applyFont="1" applyBorder="1" applyAlignment="1">
      <alignment horizontal="center" vertical="center" wrapText="1" shrinkToFit="1"/>
    </xf>
    <xf numFmtId="165" fontId="33" fillId="0" borderId="2" xfId="0" applyNumberFormat="1" applyFont="1" applyBorder="1" applyAlignment="1">
      <alignment horizontal="center" vertical="center" wrapText="1" shrinkToFi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33" fillId="0" borderId="26" xfId="0" applyFont="1" applyBorder="1" applyAlignment="1">
      <alignment horizontal="center" vertical="center" wrapText="1" shrinkToFit="1"/>
    </xf>
    <xf numFmtId="0" fontId="33" fillId="0" borderId="27" xfId="0" applyFont="1" applyBorder="1" applyAlignment="1">
      <alignment horizontal="center" vertical="center" wrapText="1" shrinkToFit="1"/>
    </xf>
    <xf numFmtId="165" fontId="33" fillId="0" borderId="8" xfId="0" applyNumberFormat="1" applyFont="1" applyBorder="1" applyAlignment="1">
      <alignment horizontal="center" vertical="center" wrapText="1" shrinkToFit="1"/>
    </xf>
    <xf numFmtId="0" fontId="33" fillId="3" borderId="2" xfId="0" applyFont="1" applyFill="1" applyBorder="1" applyAlignment="1">
      <alignment vertical="center"/>
    </xf>
    <xf numFmtId="0" fontId="35" fillId="0" borderId="0" xfId="0" applyFont="1"/>
    <xf numFmtId="0" fontId="37" fillId="0" borderId="0" xfId="0" applyFont="1"/>
    <xf numFmtId="0" fontId="19" fillId="8" borderId="19" xfId="0" applyFont="1" applyFill="1" applyBorder="1" applyAlignment="1">
      <alignment horizontal="left" vertical="center"/>
    </xf>
    <xf numFmtId="0" fontId="19" fillId="11" borderId="19" xfId="0" applyFont="1" applyFill="1" applyBorder="1" applyAlignment="1">
      <alignment vertical="center"/>
    </xf>
    <xf numFmtId="0" fontId="18" fillId="8" borderId="19" xfId="0" applyFont="1" applyFill="1" applyBorder="1" applyAlignment="1">
      <alignment horizontal="left" wrapText="1"/>
    </xf>
    <xf numFmtId="0" fontId="18" fillId="3" borderId="18" xfId="0" applyFont="1" applyFill="1" applyBorder="1"/>
    <xf numFmtId="0" fontId="18" fillId="8" borderId="20" xfId="0" applyFont="1" applyFill="1" applyBorder="1" applyAlignment="1">
      <alignment horizontal="left" wrapText="1"/>
    </xf>
    <xf numFmtId="0" fontId="18" fillId="3" borderId="21" xfId="0" applyFont="1" applyFill="1" applyBorder="1"/>
    <xf numFmtId="0" fontId="18" fillId="0" borderId="19" xfId="0" applyFont="1" applyBorder="1" applyAlignment="1">
      <alignment horizontal="left" vertical="center" wrapText="1"/>
    </xf>
    <xf numFmtId="0" fontId="32" fillId="3" borderId="18" xfId="0" applyFont="1" applyFill="1" applyBorder="1"/>
    <xf numFmtId="0" fontId="22" fillId="0" borderId="19" xfId="0" applyFont="1" applyBorder="1" applyAlignment="1">
      <alignment horizontal="left" vertical="center" wrapText="1"/>
    </xf>
    <xf numFmtId="0" fontId="18" fillId="0" borderId="23" xfId="0" applyFont="1" applyBorder="1" applyAlignment="1">
      <alignment horizontal="left" vertical="center" wrapText="1"/>
    </xf>
    <xf numFmtId="0" fontId="38" fillId="12" borderId="5" xfId="0" applyFont="1" applyFill="1" applyBorder="1" applyAlignment="1">
      <alignment horizontal="left" vertical="center" wrapText="1"/>
    </xf>
    <xf numFmtId="164" fontId="39" fillId="12" borderId="28" xfId="0" applyNumberFormat="1" applyFont="1" applyFill="1" applyBorder="1" applyAlignment="1">
      <alignment horizontal="center" vertical="center"/>
    </xf>
    <xf numFmtId="0" fontId="40" fillId="12" borderId="28" xfId="0" applyFont="1" applyFill="1" applyBorder="1"/>
    <xf numFmtId="0" fontId="37" fillId="10" borderId="14" xfId="0" applyFont="1" applyFill="1" applyBorder="1" applyAlignment="1">
      <alignment horizontal="left" vertical="center" wrapText="1"/>
    </xf>
    <xf numFmtId="164" fontId="19" fillId="10" borderId="15" xfId="0" applyNumberFormat="1" applyFont="1" applyFill="1" applyBorder="1" applyAlignment="1">
      <alignment horizontal="right" vertical="center"/>
    </xf>
    <xf numFmtId="0" fontId="35" fillId="10" borderId="22" xfId="0" applyFont="1" applyFill="1" applyBorder="1" applyAlignment="1">
      <alignment horizontal="right" wrapText="1"/>
    </xf>
    <xf numFmtId="0" fontId="32" fillId="3" borderId="34" xfId="0" applyFont="1" applyFill="1" applyBorder="1"/>
    <xf numFmtId="0" fontId="35" fillId="3" borderId="18" xfId="0" applyFont="1" applyFill="1" applyBorder="1"/>
    <xf numFmtId="0" fontId="35" fillId="3" borderId="18" xfId="0" applyFont="1" applyFill="1" applyBorder="1" applyAlignment="1">
      <alignment wrapText="1"/>
    </xf>
    <xf numFmtId="0" fontId="37" fillId="0" borderId="0" xfId="0" applyFont="1" applyAlignment="1">
      <alignment horizontal="center" vertical="center"/>
    </xf>
    <xf numFmtId="164" fontId="18" fillId="3" borderId="10" xfId="0" applyNumberFormat="1" applyFont="1" applyFill="1" applyBorder="1" applyAlignment="1">
      <alignment horizontal="right" vertical="center"/>
    </xf>
    <xf numFmtId="10" fontId="18" fillId="3" borderId="25" xfId="0" applyNumberFormat="1" applyFont="1" applyFill="1" applyBorder="1" applyAlignment="1">
      <alignment horizontal="right" vertical="center"/>
    </xf>
    <xf numFmtId="164" fontId="18" fillId="3" borderId="33" xfId="0" applyNumberFormat="1" applyFont="1" applyFill="1" applyBorder="1" applyAlignment="1">
      <alignment horizontal="right" vertical="center"/>
    </xf>
    <xf numFmtId="164" fontId="22" fillId="3" borderId="10" xfId="0" applyNumberFormat="1" applyFont="1" applyFill="1" applyBorder="1" applyAlignment="1">
      <alignment horizontal="right" vertical="center"/>
    </xf>
    <xf numFmtId="0" fontId="41" fillId="14" borderId="19" xfId="0" applyFont="1" applyFill="1" applyBorder="1" applyAlignment="1">
      <alignment horizontal="center" wrapText="1"/>
    </xf>
    <xf numFmtId="0" fontId="42" fillId="14" borderId="30" xfId="0" applyFont="1" applyFill="1" applyBorder="1"/>
    <xf numFmtId="0" fontId="43" fillId="16" borderId="31" xfId="0" applyFont="1" applyFill="1" applyBorder="1"/>
    <xf numFmtId="0" fontId="42" fillId="14" borderId="31" xfId="0" applyFont="1" applyFill="1" applyBorder="1"/>
    <xf numFmtId="0" fontId="43" fillId="16" borderId="32" xfId="0" applyFont="1" applyFill="1" applyBorder="1"/>
    <xf numFmtId="0" fontId="42" fillId="14" borderId="19" xfId="0" applyFont="1" applyFill="1" applyBorder="1"/>
    <xf numFmtId="0" fontId="43" fillId="16" borderId="10" xfId="0" applyFont="1" applyFill="1" applyBorder="1"/>
    <xf numFmtId="0" fontId="42" fillId="14" borderId="10" xfId="0" applyFont="1" applyFill="1" applyBorder="1"/>
    <xf numFmtId="0" fontId="43" fillId="16" borderId="18" xfId="0" applyFont="1" applyFill="1" applyBorder="1"/>
    <xf numFmtId="0" fontId="42" fillId="14" borderId="19" xfId="0" applyFont="1" applyFill="1" applyBorder="1" applyAlignment="1">
      <alignment horizontal="left" vertical="center"/>
    </xf>
    <xf numFmtId="0" fontId="42" fillId="14" borderId="20" xfId="0" applyFont="1" applyFill="1" applyBorder="1"/>
    <xf numFmtId="0" fontId="5" fillId="2" borderId="17" xfId="0" applyFont="1" applyFill="1" applyBorder="1" applyAlignment="1">
      <alignment horizontal="left" vertical="center" wrapText="1"/>
    </xf>
    <xf numFmtId="0" fontId="5" fillId="0" borderId="18" xfId="0" applyFont="1" applyBorder="1" applyAlignment="1">
      <alignment horizontal="left"/>
    </xf>
    <xf numFmtId="0" fontId="17" fillId="2" borderId="18" xfId="0" applyFont="1" applyFill="1" applyBorder="1" applyAlignment="1">
      <alignment horizontal="left"/>
    </xf>
    <xf numFmtId="0" fontId="17" fillId="2" borderId="21" xfId="0" applyFont="1" applyFill="1" applyBorder="1" applyAlignment="1">
      <alignment horizontal="left"/>
    </xf>
    <xf numFmtId="0" fontId="5" fillId="17" borderId="16" xfId="0" applyFont="1" applyFill="1" applyBorder="1" applyAlignment="1">
      <alignment vertical="center"/>
    </xf>
    <xf numFmtId="0" fontId="5" fillId="17" borderId="19" xfId="0" applyFont="1" applyFill="1" applyBorder="1"/>
    <xf numFmtId="0" fontId="5" fillId="17" borderId="20" xfId="0" applyFont="1" applyFill="1" applyBorder="1"/>
    <xf numFmtId="0" fontId="25" fillId="11" borderId="10" xfId="0" applyFont="1" applyFill="1" applyBorder="1" applyAlignment="1">
      <alignment horizontal="center" vertical="center" wrapText="1"/>
    </xf>
    <xf numFmtId="0" fontId="25" fillId="11" borderId="18" xfId="0" applyFont="1" applyFill="1" applyBorder="1" applyAlignment="1">
      <alignment horizontal="center" vertical="center" wrapText="1"/>
    </xf>
    <xf numFmtId="0" fontId="37" fillId="0" borderId="3" xfId="0" applyFont="1" applyBorder="1" applyAlignment="1">
      <alignment horizontal="center" vertical="center"/>
    </xf>
    <xf numFmtId="0" fontId="37" fillId="0" borderId="7" xfId="0" applyFont="1" applyBorder="1" applyAlignment="1">
      <alignment horizontal="center" vertical="center"/>
    </xf>
    <xf numFmtId="0" fontId="41" fillId="18" borderId="18" xfId="0" applyFont="1" applyFill="1" applyBorder="1" applyAlignment="1">
      <alignment horizontal="left" vertical="center" wrapText="1"/>
    </xf>
    <xf numFmtId="0" fontId="41" fillId="5" borderId="18" xfId="0" applyFont="1" applyFill="1" applyBorder="1" applyAlignment="1">
      <alignment horizontal="left" vertical="center" wrapText="1"/>
    </xf>
    <xf numFmtId="0" fontId="41" fillId="15" borderId="18" xfId="0" applyFont="1" applyFill="1" applyBorder="1" applyAlignment="1">
      <alignment horizontal="left" vertical="center" wrapText="1"/>
    </xf>
    <xf numFmtId="0" fontId="41" fillId="14" borderId="20" xfId="0" applyFont="1" applyFill="1" applyBorder="1" applyAlignment="1">
      <alignment horizontal="center" wrapText="1"/>
    </xf>
    <xf numFmtId="0" fontId="41" fillId="5" borderId="21" xfId="0" applyFont="1" applyFill="1" applyBorder="1" applyAlignment="1">
      <alignment horizontal="left" vertical="center" wrapText="1"/>
    </xf>
    <xf numFmtId="0" fontId="30" fillId="16" borderId="1" xfId="0" applyFont="1" applyFill="1" applyBorder="1"/>
    <xf numFmtId="0" fontId="30" fillId="16" borderId="1" xfId="0" applyFont="1" applyFill="1" applyBorder="1" applyAlignment="1">
      <alignment horizontal="left" vertical="center"/>
    </xf>
    <xf numFmtId="0" fontId="5" fillId="3" borderId="18" xfId="0" applyFont="1" applyFill="1" applyBorder="1" applyAlignment="1">
      <alignment horizontal="left"/>
    </xf>
    <xf numFmtId="0" fontId="19" fillId="8" borderId="23" xfId="0" applyFont="1" applyFill="1" applyBorder="1" applyAlignment="1">
      <alignment horizontal="left" vertical="center" wrapText="1"/>
    </xf>
    <xf numFmtId="0" fontId="25" fillId="4" borderId="30" xfId="0" applyFont="1" applyFill="1" applyBorder="1" applyAlignment="1">
      <alignment horizontal="center" vertical="center" wrapText="1"/>
    </xf>
    <xf numFmtId="0" fontId="5" fillId="17" borderId="3" xfId="0" applyFont="1" applyFill="1" applyBorder="1" applyAlignment="1">
      <alignment horizontal="center"/>
    </xf>
    <xf numFmtId="0" fontId="5" fillId="17" borderId="2" xfId="0" applyFont="1" applyFill="1" applyBorder="1" applyAlignment="1">
      <alignment horizontal="center"/>
    </xf>
    <xf numFmtId="0" fontId="43" fillId="16" borderId="35" xfId="0" applyFont="1" applyFill="1" applyBorder="1" applyAlignment="1">
      <alignment horizontal="center"/>
    </xf>
    <xf numFmtId="0" fontId="43" fillId="16" borderId="36" xfId="0" applyFont="1" applyFill="1" applyBorder="1" applyAlignment="1">
      <alignment horizontal="center"/>
    </xf>
    <xf numFmtId="0" fontId="43" fillId="16" borderId="37" xfId="0" applyFont="1" applyFill="1" applyBorder="1" applyAlignment="1">
      <alignment horizontal="center"/>
    </xf>
    <xf numFmtId="0" fontId="43" fillId="16" borderId="38" xfId="0" applyFont="1" applyFill="1" applyBorder="1" applyAlignment="1">
      <alignment horizontal="center"/>
    </xf>
    <xf numFmtId="0" fontId="43" fillId="16" borderId="39" xfId="0" applyFont="1" applyFill="1" applyBorder="1" applyAlignment="1">
      <alignment horizontal="center"/>
    </xf>
    <xf numFmtId="0" fontId="43" fillId="16" borderId="40" xfId="0" applyFont="1" applyFill="1" applyBorder="1" applyAlignment="1">
      <alignment horizontal="center"/>
    </xf>
    <xf numFmtId="0" fontId="41" fillId="14" borderId="30" xfId="0" applyFont="1" applyFill="1" applyBorder="1" applyAlignment="1">
      <alignment horizontal="center" vertical="center" wrapText="1"/>
    </xf>
    <xf numFmtId="0" fontId="41" fillId="14" borderId="32" xfId="0" applyFont="1" applyFill="1" applyBorder="1" applyAlignment="1">
      <alignment horizontal="center" vertical="center" wrapText="1"/>
    </xf>
    <xf numFmtId="0" fontId="24" fillId="19" borderId="7" xfId="0" applyFont="1" applyFill="1" applyBorder="1" applyAlignment="1">
      <alignment horizontal="center" vertical="center" wrapText="1"/>
    </xf>
    <xf numFmtId="0" fontId="24" fillId="19" borderId="24" xfId="0" applyFont="1" applyFill="1" applyBorder="1" applyAlignment="1">
      <alignment horizontal="center" vertical="center" wrapText="1"/>
    </xf>
    <xf numFmtId="0" fontId="24" fillId="19" borderId="8" xfId="0" applyFont="1" applyFill="1" applyBorder="1" applyAlignment="1">
      <alignment horizontal="center" vertical="center" wrapText="1"/>
    </xf>
    <xf numFmtId="0" fontId="24" fillId="19" borderId="5" xfId="0" applyFont="1" applyFill="1" applyBorder="1" applyAlignment="1">
      <alignment horizontal="center" vertical="center" wrapText="1"/>
    </xf>
    <xf numFmtId="0" fontId="24" fillId="19" borderId="11" xfId="0" applyFont="1" applyFill="1" applyBorder="1" applyAlignment="1">
      <alignment horizontal="center" vertical="center" wrapText="1"/>
    </xf>
    <xf numFmtId="0" fontId="24" fillId="19" borderId="9" xfId="0" applyFont="1" applyFill="1" applyBorder="1" applyAlignment="1">
      <alignment horizontal="center" vertical="center" wrapText="1"/>
    </xf>
    <xf numFmtId="0" fontId="24" fillId="9" borderId="30" xfId="0" applyFont="1" applyFill="1" applyBorder="1" applyAlignment="1">
      <alignment horizontal="center"/>
    </xf>
    <xf numFmtId="0" fontId="24" fillId="9" borderId="31" xfId="0" applyFont="1" applyFill="1" applyBorder="1" applyAlignment="1">
      <alignment horizontal="center"/>
    </xf>
    <xf numFmtId="0" fontId="24" fillId="9" borderId="32" xfId="0" applyFont="1" applyFill="1" applyBorder="1" applyAlignment="1">
      <alignment horizontal="center"/>
    </xf>
    <xf numFmtId="0" fontId="19" fillId="0" borderId="1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8" xfId="0" applyFont="1" applyBorder="1" applyAlignment="1">
      <alignment horizontal="center" vertical="center" wrapText="1"/>
    </xf>
    <xf numFmtId="0" fontId="24" fillId="19" borderId="30" xfId="0" applyFont="1" applyFill="1" applyBorder="1" applyAlignment="1">
      <alignment horizontal="center" vertical="center"/>
    </xf>
    <xf numFmtId="0" fontId="24" fillId="19" borderId="31" xfId="0" applyFont="1" applyFill="1" applyBorder="1" applyAlignment="1">
      <alignment horizontal="center" vertical="center"/>
    </xf>
    <xf numFmtId="0" fontId="24" fillId="19" borderId="32" xfId="0" applyFont="1" applyFill="1" applyBorder="1" applyAlignment="1">
      <alignment horizontal="center" vertical="center"/>
    </xf>
    <xf numFmtId="10" fontId="34" fillId="3" borderId="33" xfId="0" applyNumberFormat="1" applyFont="1" applyFill="1" applyBorder="1" applyAlignment="1">
      <alignment horizontal="center" vertical="center"/>
    </xf>
    <xf numFmtId="10" fontId="34" fillId="3" borderId="34" xfId="0" applyNumberFormat="1" applyFont="1" applyFill="1" applyBorder="1" applyAlignment="1">
      <alignment horizontal="center" vertical="center"/>
    </xf>
    <xf numFmtId="0" fontId="20" fillId="3" borderId="10" xfId="0" applyFont="1" applyFill="1" applyBorder="1" applyAlignment="1">
      <alignment horizontal="center" vertical="center"/>
    </xf>
    <xf numFmtId="0" fontId="20" fillId="3" borderId="18" xfId="0" applyFont="1" applyFill="1" applyBorder="1" applyAlignment="1">
      <alignment horizontal="center" vertical="center"/>
    </xf>
    <xf numFmtId="0" fontId="19" fillId="0" borderId="20"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1" xfId="0" applyFont="1" applyBorder="1" applyAlignment="1">
      <alignment horizontal="center" vertical="center" wrapText="1"/>
    </xf>
    <xf numFmtId="0" fontId="37" fillId="13" borderId="30" xfId="0" applyFont="1" applyFill="1" applyBorder="1" applyAlignment="1">
      <alignment horizontal="center" vertical="center" wrapText="1"/>
    </xf>
    <xf numFmtId="0" fontId="37" fillId="13" borderId="31" xfId="0" applyFont="1" applyFill="1" applyBorder="1" applyAlignment="1">
      <alignment horizontal="center" vertical="center" wrapText="1"/>
    </xf>
    <xf numFmtId="0" fontId="37" fillId="13" borderId="32" xfId="0" applyFont="1" applyFill="1" applyBorder="1" applyAlignment="1">
      <alignment horizontal="center" vertical="center" wrapText="1"/>
    </xf>
    <xf numFmtId="0" fontId="21" fillId="13" borderId="19" xfId="0" applyFont="1" applyFill="1" applyBorder="1" applyAlignment="1">
      <alignment horizontal="center" vertical="center" wrapText="1"/>
    </xf>
    <xf numFmtId="0" fontId="21" fillId="13" borderId="10" xfId="0" applyFont="1" applyFill="1" applyBorder="1" applyAlignment="1">
      <alignment horizontal="center" vertical="center" wrapText="1"/>
    </xf>
    <xf numFmtId="0" fontId="21" fillId="13" borderId="18" xfId="0" applyFont="1" applyFill="1" applyBorder="1" applyAlignment="1">
      <alignment horizontal="center" vertical="center" wrapText="1"/>
    </xf>
    <xf numFmtId="9" fontId="25" fillId="0" borderId="0" xfId="0" applyNumberFormat="1" applyFont="1" applyAlignment="1">
      <alignment horizontal="left" vertical="center" wrapText="1"/>
    </xf>
    <xf numFmtId="164" fontId="25" fillId="4" borderId="41" xfId="0" applyNumberFormat="1" applyFont="1" applyFill="1" applyBorder="1" applyAlignment="1">
      <alignment horizontal="center" vertical="center"/>
    </xf>
    <xf numFmtId="0" fontId="26" fillId="0" borderId="42" xfId="0" applyFont="1" applyBorder="1"/>
    <xf numFmtId="0" fontId="28" fillId="7" borderId="10" xfId="0" applyFont="1" applyFill="1" applyBorder="1" applyAlignment="1">
      <alignment horizontal="left" wrapText="1"/>
    </xf>
    <xf numFmtId="0" fontId="28" fillId="7" borderId="18" xfId="0" applyFont="1" applyFill="1" applyBorder="1" applyAlignment="1">
      <alignment horizontal="left" wrapText="1"/>
    </xf>
    <xf numFmtId="0" fontId="28" fillId="7" borderId="25" xfId="0" applyFont="1" applyFill="1" applyBorder="1" applyAlignment="1">
      <alignment horizontal="left" wrapText="1"/>
    </xf>
    <xf numFmtId="0" fontId="28" fillId="7" borderId="21" xfId="0" applyFont="1" applyFill="1" applyBorder="1" applyAlignment="1">
      <alignment horizontal="left" wrapText="1"/>
    </xf>
    <xf numFmtId="0" fontId="25" fillId="0" borderId="0" xfId="0" applyFont="1" applyAlignment="1">
      <alignment horizontal="left" vertical="center" wrapText="1"/>
    </xf>
    <xf numFmtId="0" fontId="25" fillId="13" borderId="19" xfId="0" applyFont="1" applyFill="1" applyBorder="1" applyAlignment="1">
      <alignment horizontal="center" vertical="center" wrapText="1"/>
    </xf>
    <xf numFmtId="0" fontId="25" fillId="13" borderId="10" xfId="0" applyFont="1" applyFill="1" applyBorder="1" applyAlignment="1">
      <alignment horizontal="center" vertical="center" wrapText="1"/>
    </xf>
    <xf numFmtId="0" fontId="25" fillId="13" borderId="18" xfId="0" applyFont="1" applyFill="1" applyBorder="1" applyAlignment="1">
      <alignment horizontal="center" vertical="center" wrapText="1"/>
    </xf>
    <xf numFmtId="0" fontId="21" fillId="13" borderId="16" xfId="0" applyFont="1" applyFill="1" applyBorder="1" applyAlignment="1">
      <alignment horizontal="center" vertical="center" wrapText="1"/>
    </xf>
    <xf numFmtId="0" fontId="21" fillId="13" borderId="29" xfId="0" applyFont="1" applyFill="1" applyBorder="1" applyAlignment="1">
      <alignment horizontal="center" vertical="center" wrapText="1"/>
    </xf>
    <xf numFmtId="0" fontId="21" fillId="13" borderId="17" xfId="0" applyFont="1" applyFill="1" applyBorder="1" applyAlignment="1">
      <alignment horizontal="center" vertical="center" wrapText="1"/>
    </xf>
    <xf numFmtId="0" fontId="37" fillId="13" borderId="16" xfId="0" applyFont="1" applyFill="1" applyBorder="1" applyAlignment="1">
      <alignment horizontal="center" vertical="center" wrapText="1"/>
    </xf>
    <xf numFmtId="0" fontId="37" fillId="13" borderId="29" xfId="0" applyFont="1" applyFill="1" applyBorder="1" applyAlignment="1">
      <alignment horizontal="center" vertical="center" wrapText="1"/>
    </xf>
    <xf numFmtId="0" fontId="37" fillId="13" borderId="17" xfId="0" applyFont="1" applyFill="1" applyBorder="1" applyAlignment="1">
      <alignment horizontal="center" vertical="center" wrapText="1"/>
    </xf>
    <xf numFmtId="0" fontId="25" fillId="13" borderId="30" xfId="0" applyFont="1" applyFill="1" applyBorder="1" applyAlignment="1">
      <alignment horizontal="center" vertical="center" wrapText="1"/>
    </xf>
    <xf numFmtId="0" fontId="25" fillId="13" borderId="31" xfId="0" applyFont="1" applyFill="1" applyBorder="1" applyAlignment="1">
      <alignment horizontal="center" vertical="center" wrapText="1"/>
    </xf>
    <xf numFmtId="0" fontId="25" fillId="13" borderId="32" xfId="0" applyFont="1" applyFill="1" applyBorder="1" applyAlignment="1">
      <alignment horizontal="center" vertical="center" wrapTex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1" fillId="6" borderId="3" xfId="0" applyFont="1" applyFill="1" applyBorder="1" applyAlignment="1">
      <alignment horizontal="center" vertical="center" wrapText="1"/>
    </xf>
    <xf numFmtId="0" fontId="0" fillId="6" borderId="4" xfId="0" applyFill="1" applyBorder="1" applyAlignment="1">
      <alignment horizontal="center" vertical="center"/>
    </xf>
    <xf numFmtId="0" fontId="0" fillId="6" borderId="2" xfId="0" applyFill="1" applyBorder="1" applyAlignment="1">
      <alignment horizontal="center" vertical="center"/>
    </xf>
    <xf numFmtId="0" fontId="33" fillId="10" borderId="3" xfId="0" applyFont="1" applyFill="1" applyBorder="1" applyAlignment="1">
      <alignment horizontal="center" vertical="center" wrapText="1"/>
    </xf>
    <xf numFmtId="0" fontId="33" fillId="10" borderId="4" xfId="0" applyFont="1" applyFill="1" applyBorder="1" applyAlignment="1">
      <alignment horizontal="center" vertical="center" wrapText="1"/>
    </xf>
    <xf numFmtId="0" fontId="33" fillId="10" borderId="2" xfId="0" applyFont="1" applyFill="1" applyBorder="1" applyAlignment="1">
      <alignment horizontal="center" vertical="center" wrapText="1"/>
    </xf>
    <xf numFmtId="0" fontId="33" fillId="3" borderId="3"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7" xfId="0" applyFont="1" applyBorder="1" applyAlignment="1">
      <alignment horizontal="center" vertical="center" wrapText="1" shrinkToFit="1"/>
    </xf>
    <xf numFmtId="0" fontId="33" fillId="0" borderId="8" xfId="0" applyFont="1" applyBorder="1" applyAlignment="1">
      <alignment horizontal="center" vertical="center" wrapText="1" shrinkToFit="1"/>
    </xf>
    <xf numFmtId="0" fontId="33" fillId="3" borderId="3" xfId="0" applyFont="1" applyFill="1" applyBorder="1" applyAlignment="1">
      <alignment horizontal="center" vertical="center"/>
    </xf>
    <xf numFmtId="0" fontId="33" fillId="3" borderId="4" xfId="0" applyFont="1" applyFill="1" applyBorder="1" applyAlignment="1">
      <alignment horizontal="center" vertical="center"/>
    </xf>
    <xf numFmtId="0" fontId="33" fillId="3" borderId="2" xfId="0" applyFont="1" applyFill="1" applyBorder="1" applyAlignment="1">
      <alignment horizontal="center" vertical="center"/>
    </xf>
    <xf numFmtId="0" fontId="32" fillId="2" borderId="19" xfId="0" applyFont="1" applyFill="1" applyBorder="1" applyAlignment="1">
      <alignment horizontal="left" vertical="center" wrapText="1"/>
    </xf>
  </cellXfs>
  <cellStyles count="7">
    <cellStyle name="Comma 2" xfId="4" xr:uid="{00000000-0005-0000-0000-000000000000}"/>
    <cellStyle name="Comma 3" xfId="5" xr:uid="{00000000-0005-0000-0000-000001000000}"/>
    <cellStyle name="Hyperlink 2" xfId="1" xr:uid="{00000000-0005-0000-0000-000002000000}"/>
    <cellStyle name="Normal" xfId="0" builtinId="0"/>
    <cellStyle name="Normal 2" xfId="2" xr:uid="{00000000-0005-0000-0000-000004000000}"/>
    <cellStyle name="Normal 3" xfId="6" xr:uid="{00000000-0005-0000-0000-000005000000}"/>
    <cellStyle name="Percent 2" xfId="3"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www.agriculture.gov.ie/"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757117</xdr:colOff>
      <xdr:row>1</xdr:row>
      <xdr:rowOff>170963</xdr:rowOff>
    </xdr:from>
    <xdr:to>
      <xdr:col>2</xdr:col>
      <xdr:colOff>3397964</xdr:colOff>
      <xdr:row>7</xdr:row>
      <xdr:rowOff>122115</xdr:rowOff>
    </xdr:to>
    <xdr:pic>
      <xdr:nvPicPr>
        <xdr:cNvPr id="3" name="Picture 2">
          <a:extLst>
            <a:ext uri="{FF2B5EF4-FFF2-40B4-BE49-F238E27FC236}">
              <a16:creationId xmlns:a16="http://schemas.microsoft.com/office/drawing/2014/main" id="{3453564E-4895-32EF-ECE2-B9709CD2F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68079" y="439617"/>
          <a:ext cx="2640847" cy="1502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48846</xdr:colOff>
      <xdr:row>2</xdr:row>
      <xdr:rowOff>12211</xdr:rowOff>
    </xdr:from>
    <xdr:to>
      <xdr:col>2</xdr:col>
      <xdr:colOff>263036</xdr:colOff>
      <xdr:row>6</xdr:row>
      <xdr:rowOff>258640</xdr:rowOff>
    </xdr:to>
    <xdr:pic>
      <xdr:nvPicPr>
        <xdr:cNvPr id="2" name="Picture 1" descr="The logo of the Department of Agriculture, Food &amp; the Marine">
          <a:hlinkClick xmlns:r="http://schemas.openxmlformats.org/officeDocument/2006/relationships" r:id="rId2"/>
          <a:extLst>
            <a:ext uri="{FF2B5EF4-FFF2-40B4-BE49-F238E27FC236}">
              <a16:creationId xmlns:a16="http://schemas.microsoft.com/office/drawing/2014/main" id="{35BF3231-E871-B939-FA9D-7B1D71819EB1}"/>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9423" y="549519"/>
          <a:ext cx="2314575" cy="1247775"/>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34"/>
  <sheetViews>
    <sheetView zoomScale="78" zoomScaleNormal="78" workbookViewId="0">
      <selection activeCell="N13" sqref="N13"/>
    </sheetView>
  </sheetViews>
  <sheetFormatPr defaultColWidth="9.140625" defaultRowHeight="15" x14ac:dyDescent="0.25"/>
  <cols>
    <col min="1" max="1" width="9.140625" style="1"/>
    <col min="2" max="2" width="31.42578125" style="1" customWidth="1"/>
    <col min="3" max="3" width="90.42578125" style="1" customWidth="1"/>
    <col min="4" max="4" width="16.85546875" style="1" customWidth="1"/>
    <col min="5" max="5" width="28.42578125" style="1" customWidth="1"/>
    <col min="6" max="16384" width="9.140625" style="1"/>
  </cols>
  <sheetData>
    <row r="1" spans="2:5" ht="21" x14ac:dyDescent="0.35">
      <c r="B1" s="5" t="s">
        <v>74</v>
      </c>
    </row>
    <row r="2" spans="2:5" ht="21" x14ac:dyDescent="0.35">
      <c r="B2" s="5"/>
      <c r="C2" s="11"/>
    </row>
    <row r="3" spans="2:5" ht="21" x14ac:dyDescent="0.35">
      <c r="B3" s="5"/>
    </row>
    <row r="4" spans="2:5" ht="20.25" x14ac:dyDescent="0.3">
      <c r="B4"/>
      <c r="C4" s="12"/>
    </row>
    <row r="5" spans="2:5" x14ac:dyDescent="0.25">
      <c r="B5"/>
    </row>
    <row r="6" spans="2:5" ht="21.75" customHeight="1" x14ac:dyDescent="0.35">
      <c r="B6" s="5"/>
    </row>
    <row r="7" spans="2:5" ht="21.75" customHeight="1" x14ac:dyDescent="0.35">
      <c r="B7" s="5"/>
    </row>
    <row r="8" spans="2:5" ht="21.75" thickBot="1" x14ac:dyDescent="0.4">
      <c r="B8" s="5"/>
    </row>
    <row r="9" spans="2:5" ht="21.75" thickBot="1" x14ac:dyDescent="0.4">
      <c r="B9" s="113" t="s">
        <v>0</v>
      </c>
      <c r="C9" s="114"/>
      <c r="D9" s="2"/>
    </row>
    <row r="10" spans="2:5" ht="99" customHeight="1" x14ac:dyDescent="0.25">
      <c r="B10" s="96" t="s">
        <v>1</v>
      </c>
      <c r="C10" s="92" t="s">
        <v>76</v>
      </c>
      <c r="D10" s="2"/>
    </row>
    <row r="11" spans="2:5" ht="34.9" customHeight="1" x14ac:dyDescent="0.35">
      <c r="B11" s="96" t="s">
        <v>75</v>
      </c>
      <c r="C11" s="93" t="s">
        <v>58</v>
      </c>
      <c r="D11" s="2"/>
    </row>
    <row r="12" spans="2:5" ht="21" x14ac:dyDescent="0.35">
      <c r="B12" s="97" t="s">
        <v>2</v>
      </c>
      <c r="C12" s="110" t="s">
        <v>91</v>
      </c>
      <c r="D12" s="2"/>
    </row>
    <row r="13" spans="2:5" ht="21" x14ac:dyDescent="0.35">
      <c r="B13" s="97" t="s">
        <v>3</v>
      </c>
      <c r="C13" s="94" t="s">
        <v>77</v>
      </c>
      <c r="D13" s="2"/>
    </row>
    <row r="14" spans="2:5" ht="21.75" thickBot="1" x14ac:dyDescent="0.4">
      <c r="B14" s="98" t="s">
        <v>4</v>
      </c>
      <c r="C14" s="95" t="s">
        <v>38</v>
      </c>
      <c r="D14" s="2"/>
    </row>
    <row r="15" spans="2:5" ht="23.25" customHeight="1" x14ac:dyDescent="0.25">
      <c r="B15" s="3"/>
      <c r="C15" s="4"/>
      <c r="D15" s="2"/>
    </row>
    <row r="16" spans="2:5" ht="19.5" thickBot="1" x14ac:dyDescent="0.3">
      <c r="C16" s="6"/>
      <c r="D16" s="2"/>
      <c r="E16" s="7"/>
    </row>
    <row r="17" spans="2:5" ht="21" customHeight="1" x14ac:dyDescent="0.25">
      <c r="B17" s="121" t="s">
        <v>62</v>
      </c>
      <c r="C17" s="122"/>
      <c r="D17" s="2"/>
      <c r="E17" s="7"/>
    </row>
    <row r="18" spans="2:5" ht="81.599999999999994" customHeight="1" x14ac:dyDescent="0.35">
      <c r="B18" s="81" t="s">
        <v>41</v>
      </c>
      <c r="C18" s="103" t="s">
        <v>64</v>
      </c>
      <c r="D18" s="2"/>
      <c r="E18" s="7"/>
    </row>
    <row r="19" spans="2:5" ht="42" x14ac:dyDescent="0.35">
      <c r="B19" s="81" t="s">
        <v>43</v>
      </c>
      <c r="C19" s="104" t="s">
        <v>54</v>
      </c>
      <c r="D19" s="2"/>
      <c r="E19" s="7"/>
    </row>
    <row r="20" spans="2:5" ht="21" x14ac:dyDescent="0.35">
      <c r="B20" s="81" t="s">
        <v>42</v>
      </c>
      <c r="C20" s="104" t="s">
        <v>55</v>
      </c>
      <c r="D20" s="2"/>
      <c r="E20" s="7"/>
    </row>
    <row r="21" spans="2:5" ht="42" x14ac:dyDescent="0.35">
      <c r="B21" s="81" t="s">
        <v>52</v>
      </c>
      <c r="C21" s="104" t="s">
        <v>65</v>
      </c>
      <c r="D21" s="2"/>
      <c r="E21" s="7"/>
    </row>
    <row r="22" spans="2:5" ht="63" x14ac:dyDescent="0.35">
      <c r="B22" s="81" t="s">
        <v>57</v>
      </c>
      <c r="C22" s="105" t="s">
        <v>56</v>
      </c>
      <c r="D22" s="2"/>
      <c r="E22" s="7"/>
    </row>
    <row r="23" spans="2:5" ht="84" x14ac:dyDescent="0.35">
      <c r="B23" s="81" t="s">
        <v>60</v>
      </c>
      <c r="C23" s="104" t="s">
        <v>66</v>
      </c>
      <c r="D23" s="2"/>
      <c r="E23" s="7"/>
    </row>
    <row r="24" spans="2:5" ht="111.75" customHeight="1" x14ac:dyDescent="0.35">
      <c r="B24" s="81" t="s">
        <v>61</v>
      </c>
      <c r="C24" s="104" t="s">
        <v>67</v>
      </c>
      <c r="D24" s="2"/>
      <c r="E24" s="7"/>
    </row>
    <row r="25" spans="2:5" ht="105.75" thickBot="1" x14ac:dyDescent="0.4">
      <c r="B25" s="106" t="s">
        <v>70</v>
      </c>
      <c r="C25" s="107" t="s">
        <v>71</v>
      </c>
      <c r="D25" s="2"/>
      <c r="E25" s="7"/>
    </row>
    <row r="26" spans="2:5" ht="21.75" thickBot="1" x14ac:dyDescent="0.4">
      <c r="B26" s="13"/>
      <c r="C26" s="13"/>
      <c r="D26" s="2"/>
      <c r="E26" s="7"/>
    </row>
    <row r="27" spans="2:5" ht="21.75" customHeight="1" x14ac:dyDescent="0.35">
      <c r="B27" s="82" t="s">
        <v>5</v>
      </c>
      <c r="C27" s="83"/>
      <c r="D27" s="84" t="s">
        <v>6</v>
      </c>
      <c r="E27" s="85"/>
    </row>
    <row r="28" spans="2:5" ht="21.75" customHeight="1" x14ac:dyDescent="0.35">
      <c r="B28" s="86" t="s">
        <v>7</v>
      </c>
      <c r="C28" s="87"/>
      <c r="D28" s="88" t="s">
        <v>8</v>
      </c>
      <c r="E28" s="89"/>
    </row>
    <row r="29" spans="2:5" ht="21.75" customHeight="1" x14ac:dyDescent="0.35">
      <c r="B29" s="86" t="s">
        <v>9</v>
      </c>
      <c r="C29" s="87"/>
      <c r="D29" s="88" t="s">
        <v>10</v>
      </c>
      <c r="E29" s="89"/>
    </row>
    <row r="30" spans="2:5" ht="33.75" customHeight="1" x14ac:dyDescent="0.35">
      <c r="B30" s="90" t="s">
        <v>11</v>
      </c>
      <c r="C30" s="115"/>
      <c r="D30" s="116"/>
      <c r="E30" s="117"/>
    </row>
    <row r="31" spans="2:5" ht="21.75" customHeight="1" thickBot="1" x14ac:dyDescent="0.4">
      <c r="B31" s="91" t="s">
        <v>12</v>
      </c>
      <c r="C31" s="118"/>
      <c r="D31" s="119"/>
      <c r="E31" s="120"/>
    </row>
    <row r="32" spans="2:5" ht="32.25" customHeight="1" x14ac:dyDescent="0.25"/>
    <row r="34" spans="2:3" x14ac:dyDescent="0.25">
      <c r="B34" s="14"/>
      <c r="C34" s="15"/>
    </row>
  </sheetData>
  <mergeCells count="4">
    <mergeCell ref="B9:C9"/>
    <mergeCell ref="C30:E30"/>
    <mergeCell ref="C31:E31"/>
    <mergeCell ref="B17:C17"/>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F33EB-6E38-4A28-A6B0-DA91353F09C3}">
  <dimension ref="A1:E63"/>
  <sheetViews>
    <sheetView showGridLines="0" tabSelected="1" topLeftCell="A39" zoomScale="70" zoomScaleNormal="70" workbookViewId="0">
      <selection activeCell="B44" sqref="B44"/>
    </sheetView>
  </sheetViews>
  <sheetFormatPr defaultColWidth="9.140625" defaultRowHeight="15.75" x14ac:dyDescent="0.25"/>
  <cols>
    <col min="1" max="1" width="9.140625" style="16"/>
    <col min="2" max="2" width="100.140625" style="16" customWidth="1"/>
    <col min="3" max="3" width="19.140625" style="16" customWidth="1"/>
    <col min="4" max="4" width="58.28515625" style="16" customWidth="1"/>
    <col min="5" max="5" width="20.85546875" style="16" customWidth="1"/>
    <col min="6" max="16384" width="9.140625" style="16"/>
  </cols>
  <sheetData>
    <row r="1" spans="2:5" ht="16.5" thickBot="1" x14ac:dyDescent="0.3">
      <c r="B1" s="18"/>
      <c r="C1" s="19"/>
      <c r="D1" s="19"/>
      <c r="E1" s="19"/>
    </row>
    <row r="2" spans="2:5" ht="15.75" customHeight="1" x14ac:dyDescent="0.25">
      <c r="B2" s="123" t="str">
        <f>Instructions!C10</f>
        <v>Supply, Delivery &amp; Installation of a Gas Chromatograph with Triple Quadrupole Mass Spectrometer Detector (GC-QQQ) to The Department of Agriculture, Food and the Marine (DAFM).</v>
      </c>
      <c r="C2" s="124"/>
      <c r="D2" s="125"/>
    </row>
    <row r="3" spans="2:5" ht="55.9" customHeight="1" thickBot="1" x14ac:dyDescent="0.3">
      <c r="B3" s="126"/>
      <c r="C3" s="127"/>
      <c r="D3" s="128"/>
    </row>
    <row r="4" spans="2:5" ht="16.5" thickBot="1" x14ac:dyDescent="0.3">
      <c r="B4" s="20"/>
      <c r="C4" s="21"/>
      <c r="D4" s="21"/>
      <c r="E4" s="21"/>
    </row>
    <row r="5" spans="2:5" ht="22.5" customHeight="1" x14ac:dyDescent="0.35">
      <c r="B5" s="129" t="s">
        <v>45</v>
      </c>
      <c r="C5" s="130"/>
      <c r="D5" s="131"/>
      <c r="E5" s="22"/>
    </row>
    <row r="6" spans="2:5" x14ac:dyDescent="0.25">
      <c r="B6" s="132" t="s">
        <v>46</v>
      </c>
      <c r="C6" s="133"/>
      <c r="D6" s="134"/>
      <c r="E6" s="23"/>
    </row>
    <row r="7" spans="2:5" ht="22.15" customHeight="1" x14ac:dyDescent="0.25">
      <c r="B7" s="132" t="s">
        <v>47</v>
      </c>
      <c r="C7" s="133"/>
      <c r="D7" s="134"/>
    </row>
    <row r="8" spans="2:5" ht="22.15" customHeight="1" thickBot="1" x14ac:dyDescent="0.3">
      <c r="B8" s="142" t="s">
        <v>68</v>
      </c>
      <c r="C8" s="143"/>
      <c r="D8" s="144"/>
    </row>
    <row r="9" spans="2:5" ht="16.5" thickBot="1" x14ac:dyDescent="0.3">
      <c r="B9" s="24"/>
      <c r="C9" s="24"/>
      <c r="D9" s="24"/>
    </row>
    <row r="10" spans="2:5" ht="34.5" customHeight="1" x14ac:dyDescent="0.25">
      <c r="B10" s="135" t="s">
        <v>49</v>
      </c>
      <c r="C10" s="136"/>
      <c r="D10" s="137"/>
    </row>
    <row r="11" spans="2:5" ht="30" customHeight="1" x14ac:dyDescent="0.25">
      <c r="B11" s="57" t="s">
        <v>13</v>
      </c>
      <c r="C11" s="140" t="s">
        <v>14</v>
      </c>
      <c r="D11" s="141"/>
      <c r="E11" s="55" t="s">
        <v>20</v>
      </c>
    </row>
    <row r="12" spans="2:5" ht="30" customHeight="1" x14ac:dyDescent="0.25">
      <c r="B12" s="57" t="s">
        <v>15</v>
      </c>
      <c r="C12" s="140" t="s">
        <v>16</v>
      </c>
      <c r="D12" s="141"/>
    </row>
    <row r="13" spans="2:5" ht="30" customHeight="1" x14ac:dyDescent="0.25">
      <c r="B13" s="57" t="s">
        <v>72</v>
      </c>
      <c r="C13" s="140" t="s">
        <v>17</v>
      </c>
      <c r="D13" s="141"/>
    </row>
    <row r="14" spans="2:5" ht="30" customHeight="1" thickBot="1" x14ac:dyDescent="0.3">
      <c r="B14" s="111" t="s">
        <v>73</v>
      </c>
      <c r="C14" s="138" t="s">
        <v>18</v>
      </c>
      <c r="D14" s="139"/>
    </row>
    <row r="15" spans="2:5" ht="37.5" customHeight="1" x14ac:dyDescent="0.25">
      <c r="B15" s="145" t="s">
        <v>48</v>
      </c>
      <c r="C15" s="146"/>
      <c r="D15" s="147"/>
    </row>
    <row r="16" spans="2:5" ht="37.5" customHeight="1" x14ac:dyDescent="0.25">
      <c r="B16" s="148" t="s">
        <v>53</v>
      </c>
      <c r="C16" s="149"/>
      <c r="D16" s="150"/>
    </row>
    <row r="17" spans="1:4" ht="37.5" customHeight="1" x14ac:dyDescent="0.25">
      <c r="B17" s="58"/>
      <c r="C17" s="99" t="s">
        <v>63</v>
      </c>
      <c r="D17" s="100" t="s">
        <v>19</v>
      </c>
    </row>
    <row r="18" spans="1:4" ht="30" customHeight="1" x14ac:dyDescent="0.25">
      <c r="B18" s="59" t="s">
        <v>78</v>
      </c>
      <c r="C18" s="77">
        <v>0</v>
      </c>
      <c r="D18" s="60"/>
    </row>
    <row r="19" spans="1:4" ht="30" customHeight="1" thickBot="1" x14ac:dyDescent="0.3">
      <c r="B19" s="61" t="s">
        <v>79</v>
      </c>
      <c r="C19" s="78">
        <v>0</v>
      </c>
      <c r="D19" s="62"/>
    </row>
    <row r="20" spans="1:4" ht="41.25" customHeight="1" thickBot="1" x14ac:dyDescent="0.3">
      <c r="A20" s="101" t="s">
        <v>41</v>
      </c>
      <c r="B20" s="70" t="s">
        <v>51</v>
      </c>
      <c r="C20" s="71">
        <f>C18-(C18*C19)</f>
        <v>0</v>
      </c>
      <c r="D20" s="72" t="s">
        <v>20</v>
      </c>
    </row>
    <row r="21" spans="1:4" ht="33" customHeight="1" x14ac:dyDescent="0.25">
      <c r="B21" s="168" t="s">
        <v>39</v>
      </c>
      <c r="C21" s="169"/>
      <c r="D21" s="170"/>
    </row>
    <row r="22" spans="1:4" ht="33" customHeight="1" x14ac:dyDescent="0.25">
      <c r="B22" s="148" t="s">
        <v>53</v>
      </c>
      <c r="C22" s="149"/>
      <c r="D22" s="150"/>
    </row>
    <row r="23" spans="1:4" ht="33" customHeight="1" x14ac:dyDescent="0.25">
      <c r="B23" s="58"/>
      <c r="C23" s="99" t="s">
        <v>63</v>
      </c>
      <c r="D23" s="100" t="s">
        <v>19</v>
      </c>
    </row>
    <row r="24" spans="1:4" ht="42.75" customHeight="1" x14ac:dyDescent="0.25">
      <c r="B24" s="65" t="s">
        <v>83</v>
      </c>
      <c r="C24" s="77">
        <v>0</v>
      </c>
      <c r="D24" s="64"/>
    </row>
    <row r="25" spans="1:4" ht="37.5" customHeight="1" x14ac:dyDescent="0.25">
      <c r="B25" s="65" t="s">
        <v>81</v>
      </c>
      <c r="C25" s="77">
        <v>0</v>
      </c>
      <c r="D25" s="64"/>
    </row>
    <row r="26" spans="1:4" ht="37.5" customHeight="1" x14ac:dyDescent="0.25">
      <c r="B26" s="65" t="s">
        <v>82</v>
      </c>
      <c r="C26" s="77">
        <v>0</v>
      </c>
      <c r="D26" s="64"/>
    </row>
    <row r="27" spans="1:4" ht="37.5" customHeight="1" x14ac:dyDescent="0.25">
      <c r="B27" s="65" t="s">
        <v>84</v>
      </c>
      <c r="C27" s="77">
        <v>0</v>
      </c>
      <c r="D27" s="64"/>
    </row>
    <row r="28" spans="1:4" ht="37.5" customHeight="1" x14ac:dyDescent="0.25">
      <c r="B28" s="65" t="s">
        <v>85</v>
      </c>
      <c r="C28" s="77">
        <v>0</v>
      </c>
      <c r="D28" s="64"/>
    </row>
    <row r="29" spans="1:4" ht="47.25" customHeight="1" x14ac:dyDescent="0.25">
      <c r="B29" s="65" t="s">
        <v>87</v>
      </c>
      <c r="C29" s="77">
        <v>0</v>
      </c>
      <c r="D29" s="64"/>
    </row>
    <row r="30" spans="1:4" ht="47.25" customHeight="1" x14ac:dyDescent="0.25">
      <c r="B30" s="186" t="s">
        <v>92</v>
      </c>
      <c r="C30" s="77">
        <v>0</v>
      </c>
      <c r="D30" s="64"/>
    </row>
    <row r="31" spans="1:4" ht="37.5" customHeight="1" thickBot="1" x14ac:dyDescent="0.3">
      <c r="B31" s="63" t="s">
        <v>89</v>
      </c>
      <c r="C31" s="77">
        <v>0</v>
      </c>
      <c r="D31" s="64"/>
    </row>
    <row r="32" spans="1:4" ht="47.25" customHeight="1" thickBot="1" x14ac:dyDescent="0.3">
      <c r="A32" s="101" t="s">
        <v>43</v>
      </c>
      <c r="B32" s="70" t="s">
        <v>44</v>
      </c>
      <c r="C32" s="71">
        <f>SUM(C24:C31)</f>
        <v>0</v>
      </c>
      <c r="D32" s="72" t="s">
        <v>20</v>
      </c>
    </row>
    <row r="33" spans="1:5" ht="33" customHeight="1" x14ac:dyDescent="0.25">
      <c r="A33" s="56"/>
      <c r="B33" s="165" t="s">
        <v>40</v>
      </c>
      <c r="C33" s="166"/>
      <c r="D33" s="167"/>
    </row>
    <row r="34" spans="1:5" ht="33" customHeight="1" x14ac:dyDescent="0.25">
      <c r="A34" s="56"/>
      <c r="B34" s="148" t="s">
        <v>53</v>
      </c>
      <c r="C34" s="149"/>
      <c r="D34" s="150"/>
    </row>
    <row r="35" spans="1:5" ht="33" customHeight="1" x14ac:dyDescent="0.25">
      <c r="A35" s="56"/>
      <c r="B35" s="58"/>
      <c r="C35" s="99" t="s">
        <v>63</v>
      </c>
      <c r="D35" s="100" t="s">
        <v>19</v>
      </c>
    </row>
    <row r="36" spans="1:5" ht="60" customHeight="1" x14ac:dyDescent="0.25">
      <c r="A36" s="56"/>
      <c r="B36" s="63" t="s">
        <v>50</v>
      </c>
      <c r="C36" s="77">
        <v>0</v>
      </c>
      <c r="D36" s="60"/>
    </row>
    <row r="37" spans="1:5" ht="33" customHeight="1" thickBot="1" x14ac:dyDescent="0.3">
      <c r="A37" s="56"/>
      <c r="B37" s="66" t="s">
        <v>86</v>
      </c>
      <c r="C37" s="79">
        <v>0</v>
      </c>
      <c r="D37" s="73" t="s">
        <v>20</v>
      </c>
    </row>
    <row r="38" spans="1:5" ht="45.75" customHeight="1" thickBot="1" x14ac:dyDescent="0.3">
      <c r="A38" s="101" t="s">
        <v>42</v>
      </c>
      <c r="B38" s="70" t="s">
        <v>44</v>
      </c>
      <c r="C38" s="71">
        <f>SUM(C36:C37)</f>
        <v>0</v>
      </c>
      <c r="D38" s="72" t="s">
        <v>20</v>
      </c>
    </row>
    <row r="39" spans="1:5" ht="33" customHeight="1" x14ac:dyDescent="0.25">
      <c r="A39" s="102"/>
      <c r="B39" s="159" t="s">
        <v>90</v>
      </c>
      <c r="C39" s="160"/>
      <c r="D39" s="161"/>
    </row>
    <row r="40" spans="1:5" ht="66" customHeight="1" x14ac:dyDescent="0.25">
      <c r="A40" s="76"/>
      <c r="B40" s="162" t="s">
        <v>69</v>
      </c>
      <c r="C40" s="163"/>
      <c r="D40" s="164"/>
    </row>
    <row r="41" spans="1:5" ht="33" customHeight="1" x14ac:dyDescent="0.25">
      <c r="A41" s="76"/>
      <c r="B41" s="58"/>
      <c r="C41" s="99" t="s">
        <v>63</v>
      </c>
      <c r="D41" s="100" t="s">
        <v>19</v>
      </c>
    </row>
    <row r="42" spans="1:5" ht="33" customHeight="1" x14ac:dyDescent="0.25">
      <c r="A42" s="76"/>
      <c r="B42" s="65" t="s">
        <v>80</v>
      </c>
      <c r="C42" s="80">
        <v>0</v>
      </c>
      <c r="D42" s="74"/>
    </row>
    <row r="43" spans="1:5" ht="33" customHeight="1" thickBot="1" x14ac:dyDescent="0.3">
      <c r="A43" s="76"/>
      <c r="B43" s="65" t="s">
        <v>88</v>
      </c>
      <c r="C43" s="80">
        <v>0</v>
      </c>
      <c r="D43" s="75"/>
    </row>
    <row r="44" spans="1:5" ht="39.75" customHeight="1" thickBot="1" x14ac:dyDescent="0.3">
      <c r="A44" s="101" t="s">
        <v>52</v>
      </c>
      <c r="B44" s="70" t="s">
        <v>44</v>
      </c>
      <c r="C44" s="71">
        <f>SUM(C42:C43)</f>
        <v>0</v>
      </c>
      <c r="D44" s="72" t="s">
        <v>20</v>
      </c>
    </row>
    <row r="45" spans="1:5" s="17" customFormat="1" ht="30" customHeight="1" thickBot="1" x14ac:dyDescent="0.4">
      <c r="B45" s="67" t="s">
        <v>59</v>
      </c>
      <c r="C45" s="68">
        <f>C20+C38+C32+C44</f>
        <v>0</v>
      </c>
      <c r="D45" s="69" t="s">
        <v>20</v>
      </c>
      <c r="E45" s="55"/>
    </row>
    <row r="46" spans="1:5" s="17" customFormat="1" ht="23.25" customHeight="1" thickBot="1" x14ac:dyDescent="0.4"/>
    <row r="47" spans="1:5" ht="27.75" customHeight="1" x14ac:dyDescent="0.25">
      <c r="B47" s="112" t="s">
        <v>21</v>
      </c>
      <c r="C47" s="152" t="s">
        <v>19</v>
      </c>
      <c r="D47" s="153"/>
    </row>
    <row r="48" spans="1:5" ht="16.899999999999999" customHeight="1" x14ac:dyDescent="0.25">
      <c r="B48" s="35" t="s">
        <v>22</v>
      </c>
      <c r="C48" s="154"/>
      <c r="D48" s="155"/>
    </row>
    <row r="49" spans="2:5" ht="22.15" customHeight="1" thickBot="1" x14ac:dyDescent="0.3">
      <c r="B49" s="36" t="s">
        <v>23</v>
      </c>
      <c r="C49" s="156"/>
      <c r="D49" s="157"/>
    </row>
    <row r="50" spans="2:5" ht="22.15" customHeight="1" x14ac:dyDescent="0.25"/>
    <row r="52" spans="2:5" x14ac:dyDescent="0.25">
      <c r="B52" s="37" t="s">
        <v>24</v>
      </c>
      <c r="C52" s="25" t="s">
        <v>25</v>
      </c>
    </row>
    <row r="53" spans="2:5" x14ac:dyDescent="0.25">
      <c r="B53" s="19"/>
      <c r="C53" s="26" t="s">
        <v>26</v>
      </c>
    </row>
    <row r="55" spans="2:5" x14ac:dyDescent="0.25">
      <c r="B55" s="158" t="s">
        <v>27</v>
      </c>
      <c r="C55" s="158"/>
      <c r="D55" s="158"/>
    </row>
    <row r="56" spans="2:5" x14ac:dyDescent="0.25">
      <c r="B56" s="151" t="s">
        <v>28</v>
      </c>
      <c r="C56" s="151"/>
      <c r="D56" s="151"/>
    </row>
    <row r="58" spans="2:5" ht="24" customHeight="1" thickBot="1" x14ac:dyDescent="0.3">
      <c r="B58" s="27"/>
      <c r="C58" s="28"/>
      <c r="D58" s="28"/>
      <c r="E58" s="28"/>
    </row>
    <row r="59" spans="2:5" ht="39" customHeight="1" thickBot="1" x14ac:dyDescent="0.4">
      <c r="B59" s="108" t="s">
        <v>5</v>
      </c>
      <c r="C59" s="29"/>
      <c r="D59" s="108" t="s">
        <v>6</v>
      </c>
      <c r="E59" s="30"/>
    </row>
    <row r="60" spans="2:5" ht="24" thickBot="1" x14ac:dyDescent="0.4">
      <c r="B60" s="108" t="s">
        <v>7</v>
      </c>
      <c r="C60" s="29"/>
      <c r="D60" s="108" t="s">
        <v>8</v>
      </c>
      <c r="E60" s="30"/>
    </row>
    <row r="61" spans="2:5" ht="24" thickBot="1" x14ac:dyDescent="0.4">
      <c r="B61" s="108" t="s">
        <v>9</v>
      </c>
      <c r="C61" s="29"/>
      <c r="D61" s="108" t="s">
        <v>10</v>
      </c>
      <c r="E61" s="30"/>
    </row>
    <row r="62" spans="2:5" ht="24" thickBot="1" x14ac:dyDescent="0.4">
      <c r="B62" s="109" t="s">
        <v>11</v>
      </c>
      <c r="C62" s="31"/>
      <c r="D62" s="32"/>
      <c r="E62" s="33"/>
    </row>
    <row r="63" spans="2:5" ht="24" thickBot="1" x14ac:dyDescent="0.4">
      <c r="B63" s="108" t="s">
        <v>12</v>
      </c>
      <c r="C63" s="34"/>
      <c r="D63" s="34"/>
      <c r="E63" s="33"/>
    </row>
  </sheetData>
  <mergeCells count="23">
    <mergeCell ref="B15:D15"/>
    <mergeCell ref="B16:D16"/>
    <mergeCell ref="B56:D56"/>
    <mergeCell ref="C47:D47"/>
    <mergeCell ref="C48:D48"/>
    <mergeCell ref="C49:D49"/>
    <mergeCell ref="B55:D55"/>
    <mergeCell ref="B34:D34"/>
    <mergeCell ref="B22:D22"/>
    <mergeCell ref="B39:D39"/>
    <mergeCell ref="B40:D40"/>
    <mergeCell ref="B33:D33"/>
    <mergeCell ref="B21:D21"/>
    <mergeCell ref="B2:D3"/>
    <mergeCell ref="B5:D5"/>
    <mergeCell ref="B7:D7"/>
    <mergeCell ref="B10:D10"/>
    <mergeCell ref="C14:D14"/>
    <mergeCell ref="C11:D11"/>
    <mergeCell ref="C12:D12"/>
    <mergeCell ref="C13:D13"/>
    <mergeCell ref="B6:D6"/>
    <mergeCell ref="B8:D8"/>
  </mergeCells>
  <phoneticPr fontId="3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22"/>
  <sheetViews>
    <sheetView showGridLines="0" topLeftCell="A14" workbookViewId="0">
      <selection activeCell="I20" sqref="I20"/>
    </sheetView>
  </sheetViews>
  <sheetFormatPr defaultColWidth="9.140625" defaultRowHeight="15" x14ac:dyDescent="0.25"/>
  <cols>
    <col min="2" max="2" width="14.7109375" customWidth="1"/>
    <col min="3" max="3" width="22.85546875" customWidth="1"/>
    <col min="4" max="5" width="39.5703125" customWidth="1"/>
    <col min="6" max="6" width="11.28515625" customWidth="1"/>
    <col min="7" max="7" width="15.42578125" customWidth="1"/>
    <col min="8" max="9" width="16.5703125" customWidth="1"/>
    <col min="10" max="10" width="0.140625" customWidth="1"/>
  </cols>
  <sheetData>
    <row r="1" spans="2:10" ht="49.5" customHeight="1" thickBot="1" x14ac:dyDescent="0.3"/>
    <row r="2" spans="2:10" ht="49.5" customHeight="1" thickBot="1" x14ac:dyDescent="0.3">
      <c r="B2" s="173" t="str">
        <f>Instructions!C10</f>
        <v>Supply, Delivery &amp; Installation of a Gas Chromatograph with Triple Quadrupole Mass Spectrometer Detector (GC-QQQ) to The Department of Agriculture, Food and the Marine (DAFM).</v>
      </c>
      <c r="C2" s="174"/>
      <c r="D2" s="174"/>
      <c r="E2" s="174"/>
      <c r="F2" s="174"/>
      <c r="G2" s="174"/>
      <c r="H2" s="174"/>
      <c r="I2" s="174"/>
      <c r="J2" s="175"/>
    </row>
    <row r="3" spans="2:10" ht="49.5" customHeight="1" thickBot="1" x14ac:dyDescent="0.3">
      <c r="B3" s="176" t="s">
        <v>29</v>
      </c>
      <c r="C3" s="177"/>
      <c r="D3" s="177"/>
      <c r="E3" s="177"/>
      <c r="F3" s="177"/>
      <c r="G3" s="177"/>
      <c r="H3" s="177"/>
      <c r="I3" s="177"/>
      <c r="J3" s="178"/>
    </row>
    <row r="4" spans="2:10" ht="49.5" customHeight="1" thickBot="1" x14ac:dyDescent="0.3">
      <c r="B4" s="179" t="s">
        <v>30</v>
      </c>
      <c r="C4" s="180"/>
      <c r="D4" s="43" t="s">
        <v>31</v>
      </c>
      <c r="E4" s="43" t="s">
        <v>32</v>
      </c>
      <c r="F4" s="43" t="s">
        <v>33</v>
      </c>
      <c r="G4" s="43" t="s">
        <v>34</v>
      </c>
      <c r="H4" s="44" t="s">
        <v>35</v>
      </c>
      <c r="I4" s="45" t="s">
        <v>36</v>
      </c>
    </row>
    <row r="5" spans="2:10" ht="49.5" customHeight="1" thickBot="1" x14ac:dyDescent="0.3">
      <c r="B5" s="171"/>
      <c r="C5" s="172"/>
      <c r="D5" s="9"/>
      <c r="E5" s="10"/>
      <c r="F5" s="10"/>
      <c r="G5" s="46"/>
      <c r="H5" s="47"/>
      <c r="I5" s="48"/>
    </row>
    <row r="6" spans="2:10" ht="49.5" customHeight="1" thickBot="1" x14ac:dyDescent="0.3">
      <c r="B6" s="171"/>
      <c r="C6" s="172"/>
      <c r="D6" s="9"/>
      <c r="E6" s="10"/>
      <c r="F6" s="10"/>
      <c r="G6" s="46"/>
      <c r="H6" s="47"/>
      <c r="I6" s="48"/>
    </row>
    <row r="7" spans="2:10" ht="49.5" customHeight="1" thickBot="1" x14ac:dyDescent="0.3">
      <c r="B7" s="171"/>
      <c r="C7" s="172"/>
      <c r="D7" s="9"/>
      <c r="E7" s="10"/>
      <c r="F7" s="10"/>
      <c r="G7" s="46"/>
      <c r="H7" s="47"/>
      <c r="I7" s="48"/>
    </row>
    <row r="8" spans="2:10" ht="49.5" customHeight="1" thickBot="1" x14ac:dyDescent="0.3">
      <c r="B8" s="171"/>
      <c r="C8" s="172"/>
      <c r="D8" s="9"/>
      <c r="E8" s="10"/>
      <c r="F8" s="10"/>
      <c r="G8" s="46"/>
      <c r="H8" s="47"/>
      <c r="I8" s="48"/>
    </row>
    <row r="9" spans="2:10" ht="49.5" customHeight="1" thickBot="1" x14ac:dyDescent="0.3">
      <c r="B9" s="171"/>
      <c r="C9" s="172"/>
      <c r="D9" s="9"/>
      <c r="E9" s="10"/>
      <c r="F9" s="10"/>
      <c r="G9" s="46"/>
      <c r="H9" s="47"/>
      <c r="I9" s="48"/>
    </row>
    <row r="10" spans="2:10" ht="49.5" customHeight="1" thickBot="1" x14ac:dyDescent="0.3">
      <c r="B10" s="171"/>
      <c r="C10" s="172"/>
      <c r="D10" s="9"/>
      <c r="E10" s="10"/>
      <c r="F10" s="10"/>
      <c r="G10" s="46"/>
      <c r="H10" s="47"/>
      <c r="I10" s="48"/>
    </row>
    <row r="11" spans="2:10" ht="49.5" customHeight="1" thickBot="1" x14ac:dyDescent="0.3">
      <c r="B11" s="171"/>
      <c r="C11" s="172"/>
      <c r="D11" s="9"/>
      <c r="E11" s="10"/>
      <c r="F11" s="10"/>
      <c r="G11" s="46"/>
      <c r="H11" s="47"/>
      <c r="I11" s="48"/>
    </row>
    <row r="12" spans="2:10" ht="49.5" customHeight="1" thickBot="1" x14ac:dyDescent="0.3">
      <c r="B12" s="49"/>
      <c r="C12" s="50"/>
      <c r="D12" s="9"/>
      <c r="E12" s="10"/>
      <c r="F12" s="10"/>
      <c r="G12" s="46"/>
      <c r="H12" s="47"/>
      <c r="I12" s="48"/>
    </row>
    <row r="13" spans="2:10" ht="49.5" customHeight="1" thickBot="1" x14ac:dyDescent="0.3">
      <c r="B13" s="49"/>
      <c r="C13" s="50"/>
      <c r="D13" s="9"/>
      <c r="E13" s="10"/>
      <c r="F13" s="10"/>
      <c r="G13" s="46"/>
      <c r="H13" s="47"/>
      <c r="I13" s="48"/>
    </row>
    <row r="14" spans="2:10" ht="49.5" customHeight="1" thickBot="1" x14ac:dyDescent="0.3">
      <c r="B14" s="49"/>
      <c r="C14" s="50"/>
      <c r="D14" s="9"/>
      <c r="E14" s="10"/>
      <c r="F14" s="10"/>
      <c r="G14" s="46"/>
      <c r="H14" s="47"/>
      <c r="I14" s="48"/>
    </row>
    <row r="15" spans="2:10" ht="49.5" customHeight="1" thickBot="1" x14ac:dyDescent="0.3">
      <c r="B15" s="49"/>
      <c r="C15" s="50"/>
      <c r="D15" s="9"/>
      <c r="E15" s="10"/>
      <c r="F15" s="10"/>
      <c r="G15" s="46"/>
      <c r="H15" s="47"/>
      <c r="I15" s="48"/>
    </row>
    <row r="16" spans="2:10" ht="49.5" customHeight="1" thickBot="1" x14ac:dyDescent="0.3">
      <c r="B16" s="49"/>
      <c r="C16" s="50"/>
      <c r="D16" s="9"/>
      <c r="E16" s="10"/>
      <c r="F16" s="10"/>
      <c r="G16" s="46"/>
      <c r="H16" s="47"/>
      <c r="I16" s="48"/>
    </row>
    <row r="17" spans="2:10" ht="49.5" customHeight="1" thickBot="1" x14ac:dyDescent="0.3">
      <c r="B17" s="49"/>
      <c r="C17" s="50"/>
      <c r="D17" s="9"/>
      <c r="E17" s="10"/>
      <c r="F17" s="10"/>
      <c r="G17" s="46"/>
      <c r="H17" s="47"/>
      <c r="I17" s="48"/>
    </row>
    <row r="18" spans="2:10" ht="49.5" customHeight="1" thickBot="1" x14ac:dyDescent="0.3">
      <c r="B18" s="171"/>
      <c r="C18" s="172"/>
      <c r="D18" s="9"/>
      <c r="E18" s="10"/>
      <c r="F18" s="10"/>
      <c r="G18" s="46"/>
      <c r="H18" s="47"/>
      <c r="I18" s="48"/>
    </row>
    <row r="19" spans="2:10" ht="49.5" customHeight="1" thickBot="1" x14ac:dyDescent="0.3">
      <c r="B19" s="181"/>
      <c r="C19" s="182"/>
      <c r="D19" s="38"/>
      <c r="E19" s="39"/>
      <c r="F19" s="39"/>
      <c r="G19" s="51"/>
      <c r="H19" s="52"/>
      <c r="I19" s="53"/>
    </row>
    <row r="20" spans="2:10" ht="49.5" customHeight="1" thickBot="1" x14ac:dyDescent="0.3">
      <c r="B20" s="183" t="s">
        <v>37</v>
      </c>
      <c r="C20" s="184"/>
      <c r="D20" s="184"/>
      <c r="E20" s="184"/>
      <c r="F20" s="185"/>
      <c r="G20" s="42">
        <f>SUM(G5:G19)</f>
        <v>0</v>
      </c>
      <c r="H20" s="54"/>
      <c r="I20" s="41">
        <f>SUM(I5:I19)</f>
        <v>0</v>
      </c>
    </row>
    <row r="21" spans="2:10" ht="49.5" customHeight="1" x14ac:dyDescent="0.25">
      <c r="B21" s="40"/>
      <c r="C21" s="8"/>
      <c r="D21" s="8"/>
      <c r="E21" s="8"/>
      <c r="F21" s="8"/>
      <c r="G21" s="8"/>
      <c r="H21" s="8"/>
      <c r="I21" s="8"/>
      <c r="J21" s="8"/>
    </row>
    <row r="22" spans="2:10" ht="49.5" customHeight="1" x14ac:dyDescent="0.25">
      <c r="B22" s="40"/>
      <c r="C22" s="8"/>
      <c r="D22" s="8"/>
      <c r="E22" s="8"/>
      <c r="F22" s="8"/>
      <c r="G22" s="8"/>
      <c r="H22" s="8"/>
      <c r="I22" s="8"/>
      <c r="J22" s="8"/>
    </row>
  </sheetData>
  <mergeCells count="13">
    <mergeCell ref="B19:C19"/>
    <mergeCell ref="B20:F20"/>
    <mergeCell ref="B8:C8"/>
    <mergeCell ref="B9:C9"/>
    <mergeCell ref="B10:C10"/>
    <mergeCell ref="B11:C11"/>
    <mergeCell ref="B18:C18"/>
    <mergeCell ref="B7:C7"/>
    <mergeCell ref="B2:J2"/>
    <mergeCell ref="B3:J3"/>
    <mergeCell ref="B4:C4"/>
    <mergeCell ref="B5:C5"/>
    <mergeCell ref="B6:C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F80FE6BEB84F4B8AD1728A2798A44E" ma:contentTypeVersion="14" ma:contentTypeDescription="Create a new document." ma:contentTypeScope="" ma:versionID="c8d40297751ef73d081a40b51cf2c705">
  <xsd:schema xmlns:xsd="http://www.w3.org/2001/XMLSchema" xmlns:xs="http://www.w3.org/2001/XMLSchema" xmlns:p="http://schemas.microsoft.com/office/2006/metadata/properties" xmlns:ns2="11148c7c-77fa-435c-b068-bf1518668a20" xmlns:ns3="16657374-2864-4ccf-954e-b7793afa9883" targetNamespace="http://schemas.microsoft.com/office/2006/metadata/properties" ma:root="true" ma:fieldsID="bb962d3ca9aed3229daccc4fdb6933ed" ns2:_="" ns3:_="">
    <xsd:import namespace="11148c7c-77fa-435c-b068-bf1518668a20"/>
    <xsd:import namespace="16657374-2864-4ccf-954e-b7793afa98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148c7c-77fa-435c-b068-bf1518668a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910f980-e4f4-45de-9314-4559498517c2"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657374-2864-4ccf-954e-b7793afa9883"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061eb0b-c13d-4281-b13d-8ad0559a65fc}" ma:internalName="TaxCatchAll" ma:showField="CatchAllData" ma:web="16657374-2864-4ccf-954e-b7793afa98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6657374-2864-4ccf-954e-b7793afa9883" xsi:nil="true"/>
    <lcf76f155ced4ddcb4097134ff3c332f xmlns="11148c7c-77fa-435c-b068-bf1518668a2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80FBC0-D4DE-4F2E-854A-98BDF5830C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148c7c-77fa-435c-b068-bf1518668a20"/>
    <ds:schemaRef ds:uri="16657374-2864-4ccf-954e-b7793afa98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A0B627-3730-41D6-A910-238507FAB158}">
  <ds:schemaRefs>
    <ds:schemaRef ds:uri="http://schemas.microsoft.com/sharepoint/v3/contenttype/forms"/>
  </ds:schemaRefs>
</ds:datastoreItem>
</file>

<file path=customXml/itemProps3.xml><?xml version="1.0" encoding="utf-8"?>
<ds:datastoreItem xmlns:ds="http://schemas.openxmlformats.org/officeDocument/2006/customXml" ds:itemID="{FD7D1B98-D9CD-4317-87E3-08FD99CE628F}">
  <ds:schemaRefs>
    <ds:schemaRef ds:uri="http://schemas.microsoft.com/office/2006/metadata/properties"/>
    <ds:schemaRef ds:uri="http://purl.org/dc/elements/1.1/"/>
    <ds:schemaRef ds:uri="http://schemas.microsoft.com/office/2006/documentManagement/types"/>
    <ds:schemaRef ds:uri="16657374-2864-4ccf-954e-b7793afa9883"/>
    <ds:schemaRef ds:uri="http://schemas.openxmlformats.org/package/2006/metadata/core-properties"/>
    <ds:schemaRef ds:uri="http://www.w3.org/XML/1998/namespace"/>
    <ds:schemaRef ds:uri="http://purl.org/dc/terms/"/>
    <ds:schemaRef ds:uri="http://purl.org/dc/dcmitype/"/>
    <ds:schemaRef ds:uri="http://schemas.microsoft.com/office/infopath/2007/PartnerControls"/>
    <ds:schemaRef ds:uri="11148c7c-77fa-435c-b068-bf1518668a20"/>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Pricing</vt:lpstr>
      <vt:lpstr>Billable Parts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Grainne.M.Quinn</cp:lastModifiedBy>
  <cp:revision/>
  <dcterms:created xsi:type="dcterms:W3CDTF">2015-07-20T11:42:36Z</dcterms:created>
  <dcterms:modified xsi:type="dcterms:W3CDTF">2025-10-06T13:43:06Z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0x01010097F80FE6BEB84F4B8AD1728A2798A44E</vt:lpwstr>
  </property>
  <property fmtid="{D5CDD505-2E9C-101B-9397-08002B2CF9AE}" pid="3" name="MediaServiceImageTags">
    <vt:lpwstr/>
  </property>
</Properties>
</file>